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kaka\kkk\proeqtebi\ხრამი, მილის დემონტაჟი\"/>
    </mc:Choice>
  </mc:AlternateContent>
  <bookViews>
    <workbookView xWindow="0" yWindow="0" windowWidth="7995" windowHeight="8310" tabRatio="907"/>
  </bookViews>
  <sheets>
    <sheet name="განმარტებითი" sheetId="103" r:id="rId1"/>
    <sheet name="nakrebi (6)" sheetId="172" r:id="rId2"/>
    <sheet name="1-1(02,11,21)" sheetId="126" r:id="rId3"/>
    <sheet name="1-2(02,11,21) (2)" sheetId="201" r:id="rId4"/>
  </sheets>
  <definedNames>
    <definedName name="_xlnm._FilterDatabase" localSheetId="2" hidden="1">'1-1(02,11,21)'!$A$16:$M$102</definedName>
    <definedName name="_xlnm._FilterDatabase" localSheetId="3" hidden="1">'1-2(02,11,21) (2)'!$A$16:$M$102</definedName>
    <definedName name="_xlnm.Print_Area" localSheetId="2">'1-1(02,11,21)'!$A$1:$M$116</definedName>
    <definedName name="_xlnm.Print_Area" localSheetId="3">'1-2(02,11,21) (2)'!$A$1:$M$120</definedName>
    <definedName name="_xlnm.Print_Area" localSheetId="1">'nakrebi (6)'!$A$1:$H$79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9" i="201" l="1"/>
  <c r="F47" i="201" l="1"/>
  <c r="J47" i="201" s="1"/>
  <c r="M47" i="201" s="1"/>
  <c r="F46" i="126"/>
  <c r="F51" i="126"/>
  <c r="H51" i="126" s="1"/>
  <c r="M51" i="126" s="1"/>
  <c r="F49" i="126"/>
  <c r="H49" i="126" s="1"/>
  <c r="M49" i="126" s="1"/>
  <c r="F48" i="126"/>
  <c r="L48" i="126" s="1"/>
  <c r="M48" i="126" s="1"/>
  <c r="E24" i="201"/>
  <c r="F24" i="201" s="1"/>
  <c r="L24" i="201" s="1"/>
  <c r="M24" i="201" s="1"/>
  <c r="E24" i="126"/>
  <c r="F24" i="126" s="1"/>
  <c r="L24" i="126" s="1"/>
  <c r="M24" i="126" s="1"/>
  <c r="E105" i="201"/>
  <c r="F105" i="201" s="1"/>
  <c r="L105" i="201" s="1"/>
  <c r="M105" i="201" s="1"/>
  <c r="E106" i="201"/>
  <c r="E104" i="201"/>
  <c r="F104" i="201" s="1"/>
  <c r="J104" i="201" s="1"/>
  <c r="M104" i="201" s="1"/>
  <c r="F106" i="201"/>
  <c r="H106" i="201" s="1"/>
  <c r="M106" i="201" s="1"/>
  <c r="F102" i="201"/>
  <c r="L102" i="201" s="1"/>
  <c r="M102" i="201" s="1"/>
  <c r="F93" i="201"/>
  <c r="F95" i="201"/>
  <c r="E89" i="201"/>
  <c r="E88" i="201"/>
  <c r="E87" i="201"/>
  <c r="F87" i="201" s="1"/>
  <c r="J87" i="201" s="1"/>
  <c r="M87" i="201" s="1"/>
  <c r="F54" i="201"/>
  <c r="F36" i="201"/>
  <c r="F33" i="201"/>
  <c r="E98" i="201"/>
  <c r="F98" i="201" s="1"/>
  <c r="H98" i="201" s="1"/>
  <c r="M98" i="201" s="1"/>
  <c r="E97" i="201"/>
  <c r="F97" i="201" s="1"/>
  <c r="J96" i="201"/>
  <c r="M96" i="201" s="1"/>
  <c r="F94" i="201"/>
  <c r="H94" i="201" s="1"/>
  <c r="M94" i="201" s="1"/>
  <c r="H93" i="201"/>
  <c r="M93" i="201" s="1"/>
  <c r="F92" i="201"/>
  <c r="L92" i="201" s="1"/>
  <c r="M92" i="201" s="1"/>
  <c r="F91" i="201"/>
  <c r="J91" i="201" s="1"/>
  <c r="M91" i="201" s="1"/>
  <c r="F89" i="201"/>
  <c r="H89" i="201" s="1"/>
  <c r="M89" i="201" s="1"/>
  <c r="F88" i="201"/>
  <c r="L88" i="201" s="1"/>
  <c r="M88" i="201" s="1"/>
  <c r="F85" i="201"/>
  <c r="H85" i="201" s="1"/>
  <c r="M85" i="201" s="1"/>
  <c r="E84" i="201"/>
  <c r="F84" i="201" s="1"/>
  <c r="H84" i="201" s="1"/>
  <c r="M84" i="201" s="1"/>
  <c r="E83" i="201"/>
  <c r="F83" i="201" s="1"/>
  <c r="L83" i="201" s="1"/>
  <c r="M83" i="201" s="1"/>
  <c r="E82" i="201"/>
  <c r="F82" i="201" s="1"/>
  <c r="J82" i="201" s="1"/>
  <c r="M82" i="201" s="1"/>
  <c r="F80" i="201"/>
  <c r="H80" i="201" s="1"/>
  <c r="M80" i="201" s="1"/>
  <c r="E79" i="201"/>
  <c r="F79" i="201" s="1"/>
  <c r="H79" i="201" s="1"/>
  <c r="M79" i="201" s="1"/>
  <c r="E78" i="201"/>
  <c r="F78" i="201" s="1"/>
  <c r="L78" i="201" s="1"/>
  <c r="M78" i="201" s="1"/>
  <c r="E77" i="201"/>
  <c r="F77" i="201" s="1"/>
  <c r="J77" i="201" s="1"/>
  <c r="M77" i="201" s="1"/>
  <c r="F75" i="201"/>
  <c r="H75" i="201" s="1"/>
  <c r="M75" i="201" s="1"/>
  <c r="F74" i="201"/>
  <c r="J74" i="201" s="1"/>
  <c r="M74" i="201" s="1"/>
  <c r="F72" i="201"/>
  <c r="H72" i="201" s="1"/>
  <c r="M72" i="201" s="1"/>
  <c r="E71" i="201"/>
  <c r="F71" i="201" s="1"/>
  <c r="H71" i="201" s="1"/>
  <c r="M71" i="201" s="1"/>
  <c r="E70" i="201"/>
  <c r="F70" i="201" s="1"/>
  <c r="L70" i="201" s="1"/>
  <c r="M70" i="201" s="1"/>
  <c r="E69" i="201"/>
  <c r="F69" i="201" s="1"/>
  <c r="J69" i="201" s="1"/>
  <c r="M69" i="201" s="1"/>
  <c r="E67" i="201"/>
  <c r="F66" i="201"/>
  <c r="F65" i="201"/>
  <c r="L65" i="201" s="1"/>
  <c r="M65" i="201" s="1"/>
  <c r="E64" i="201"/>
  <c r="F64" i="201" s="1"/>
  <c r="H64" i="201" s="1"/>
  <c r="M64" i="201" s="1"/>
  <c r="F63" i="201"/>
  <c r="L63" i="201" s="1"/>
  <c r="M63" i="201" s="1"/>
  <c r="F62" i="201"/>
  <c r="L62" i="201" s="1"/>
  <c r="M62" i="201" s="1"/>
  <c r="F61" i="201"/>
  <c r="J61" i="201" s="1"/>
  <c r="M61" i="201" s="1"/>
  <c r="E59" i="201"/>
  <c r="E57" i="201"/>
  <c r="E55" i="201"/>
  <c r="F55" i="201" s="1"/>
  <c r="L55" i="201" s="1"/>
  <c r="M55" i="201" s="1"/>
  <c r="F53" i="201"/>
  <c r="L53" i="201" s="1"/>
  <c r="M53" i="201" s="1"/>
  <c r="F44" i="201"/>
  <c r="F45" i="201" s="1"/>
  <c r="J45" i="201" s="1"/>
  <c r="M45" i="201" s="1"/>
  <c r="F42" i="201"/>
  <c r="F43" i="201" s="1"/>
  <c r="J43" i="201" s="1"/>
  <c r="M43" i="201" s="1"/>
  <c r="F41" i="201"/>
  <c r="L41" i="201" s="1"/>
  <c r="M41" i="201" s="1"/>
  <c r="F40" i="201"/>
  <c r="J40" i="201" s="1"/>
  <c r="M40" i="201" s="1"/>
  <c r="F37" i="201"/>
  <c r="J37" i="201" s="1"/>
  <c r="M37" i="201" s="1"/>
  <c r="F34" i="201"/>
  <c r="J34" i="201" s="1"/>
  <c r="M34" i="201" s="1"/>
  <c r="E29" i="201"/>
  <c r="F25" i="201"/>
  <c r="F23" i="201"/>
  <c r="L23" i="201" s="1"/>
  <c r="M23" i="201" s="1"/>
  <c r="E22" i="201"/>
  <c r="F22" i="201" s="1"/>
  <c r="L22" i="201" s="1"/>
  <c r="M22" i="201" s="1"/>
  <c r="F21" i="201"/>
  <c r="J21" i="201" s="1"/>
  <c r="M21" i="201" s="1"/>
  <c r="F19" i="201"/>
  <c r="L19" i="201" s="1"/>
  <c r="E18" i="201"/>
  <c r="F18" i="201" s="1"/>
  <c r="J18" i="201" s="1"/>
  <c r="F51" i="201" l="1"/>
  <c r="H51" i="201" s="1"/>
  <c r="M51" i="201" s="1"/>
  <c r="F49" i="201"/>
  <c r="H49" i="201" s="1"/>
  <c r="M49" i="201" s="1"/>
  <c r="F50" i="201"/>
  <c r="H50" i="201" s="1"/>
  <c r="M50" i="201" s="1"/>
  <c r="F50" i="126"/>
  <c r="H50" i="126" s="1"/>
  <c r="M50" i="126" s="1"/>
  <c r="F47" i="126"/>
  <c r="J47" i="126" s="1"/>
  <c r="M47" i="126" s="1"/>
  <c r="F48" i="201"/>
  <c r="L48" i="201" s="1"/>
  <c r="M48" i="201" s="1"/>
  <c r="F28" i="201"/>
  <c r="L28" i="201" s="1"/>
  <c r="M28" i="201" s="1"/>
  <c r="F31" i="201"/>
  <c r="F32" i="201" s="1"/>
  <c r="J32" i="201" s="1"/>
  <c r="M32" i="201" s="1"/>
  <c r="F67" i="201"/>
  <c r="L67" i="201" s="1"/>
  <c r="M67" i="201" s="1"/>
  <c r="F101" i="201"/>
  <c r="L101" i="201" s="1"/>
  <c r="M101" i="201" s="1"/>
  <c r="F29" i="201"/>
  <c r="H29" i="201" s="1"/>
  <c r="F27" i="201"/>
  <c r="L27" i="201" s="1"/>
  <c r="M27" i="201" s="1"/>
  <c r="F30" i="201"/>
  <c r="L30" i="201" s="1"/>
  <c r="M30" i="201" s="1"/>
  <c r="M29" i="201"/>
  <c r="H97" i="201"/>
  <c r="M97" i="201"/>
  <c r="M18" i="201"/>
  <c r="M19" i="201"/>
  <c r="F26" i="201"/>
  <c r="J26" i="201" s="1"/>
  <c r="M26" i="201" s="1"/>
  <c r="F35" i="201"/>
  <c r="L35" i="201" s="1"/>
  <c r="M35" i="201" s="1"/>
  <c r="F38" i="201"/>
  <c r="L38" i="201" s="1"/>
  <c r="M38" i="201" s="1"/>
  <c r="F56" i="201"/>
  <c r="F57" i="201" s="1"/>
  <c r="L57" i="201" s="1"/>
  <c r="M57" i="201" s="1"/>
  <c r="F58" i="201"/>
  <c r="F59" i="201" s="1"/>
  <c r="L59" i="201" s="1"/>
  <c r="M59" i="201" s="1"/>
  <c r="F100" i="201"/>
  <c r="L100" i="201" s="1"/>
  <c r="M100" i="201" s="1"/>
  <c r="J107" i="201" l="1"/>
  <c r="M107" i="201" l="1"/>
  <c r="H107" i="201"/>
  <c r="M108" i="201" s="1"/>
  <c r="L107" i="201"/>
  <c r="M114" i="201"/>
  <c r="L7" i="201"/>
  <c r="M109" i="201" l="1"/>
  <c r="M110" i="201" s="1"/>
  <c r="M111" i="201" s="1"/>
  <c r="M112" i="201" l="1"/>
  <c r="M113" i="201" s="1"/>
  <c r="L6" i="201" l="1"/>
  <c r="D22" i="172"/>
  <c r="H22" i="172" s="1"/>
  <c r="E98" i="126"/>
  <c r="E97" i="126"/>
  <c r="F95" i="126"/>
  <c r="J96" i="126" s="1"/>
  <c r="M96" i="126" s="1"/>
  <c r="F93" i="126"/>
  <c r="H93" i="126" s="1"/>
  <c r="M93" i="126" s="1"/>
  <c r="F91" i="126"/>
  <c r="J91" i="126" s="1"/>
  <c r="M91" i="126" s="1"/>
  <c r="F92" i="126"/>
  <c r="L92" i="126" s="1"/>
  <c r="M92" i="126" s="1"/>
  <c r="F94" i="126"/>
  <c r="H94" i="126" s="1"/>
  <c r="M94" i="126" s="1"/>
  <c r="F99" i="126"/>
  <c r="F102" i="126" s="1"/>
  <c r="L102" i="126" s="1"/>
  <c r="M102" i="126" s="1"/>
  <c r="E89" i="126"/>
  <c r="F89" i="126" s="1"/>
  <c r="H89" i="126" s="1"/>
  <c r="M89" i="126" s="1"/>
  <c r="E87" i="126"/>
  <c r="F87" i="126" s="1"/>
  <c r="J87" i="126" s="1"/>
  <c r="M87" i="126" s="1"/>
  <c r="E88" i="126"/>
  <c r="F88" i="126" s="1"/>
  <c r="L88" i="126" s="1"/>
  <c r="M88" i="126" s="1"/>
  <c r="F98" i="126" l="1"/>
  <c r="H98" i="126" s="1"/>
  <c r="M98" i="126" s="1"/>
  <c r="F97" i="126"/>
  <c r="F100" i="126"/>
  <c r="L100" i="126" s="1"/>
  <c r="M100" i="126" s="1"/>
  <c r="F101" i="126"/>
  <c r="L97" i="126" l="1"/>
  <c r="H97" i="126"/>
  <c r="L101" i="126"/>
  <c r="M101" i="126" s="1"/>
  <c r="M97" i="126" l="1"/>
  <c r="E84" i="126" l="1"/>
  <c r="F85" i="126"/>
  <c r="H85" i="126" s="1"/>
  <c r="M85" i="126" s="1"/>
  <c r="F84" i="126"/>
  <c r="H84" i="126" s="1"/>
  <c r="M84" i="126" s="1"/>
  <c r="E83" i="126"/>
  <c r="F83" i="126" s="1"/>
  <c r="L83" i="126" s="1"/>
  <c r="M83" i="126" s="1"/>
  <c r="E82" i="126"/>
  <c r="F82" i="126" s="1"/>
  <c r="J82" i="126" s="1"/>
  <c r="M82" i="126" s="1"/>
  <c r="E79" i="126"/>
  <c r="E78" i="126"/>
  <c r="F78" i="126" s="1"/>
  <c r="L78" i="126" s="1"/>
  <c r="M78" i="126" s="1"/>
  <c r="E77" i="126"/>
  <c r="F77" i="126" s="1"/>
  <c r="J77" i="126" s="1"/>
  <c r="M77" i="126" s="1"/>
  <c r="F75" i="126"/>
  <c r="H75" i="126" s="1"/>
  <c r="M75" i="126" s="1"/>
  <c r="F74" i="126"/>
  <c r="J74" i="126" s="1"/>
  <c r="M74" i="126" s="1"/>
  <c r="E71" i="126"/>
  <c r="F71" i="126" s="1"/>
  <c r="H71" i="126" s="1"/>
  <c r="M71" i="126" s="1"/>
  <c r="E69" i="126"/>
  <c r="F69" i="126" s="1"/>
  <c r="J69" i="126" s="1"/>
  <c r="M69" i="126" s="1"/>
  <c r="F80" i="126"/>
  <c r="H80" i="126" s="1"/>
  <c r="M80" i="126" s="1"/>
  <c r="F79" i="126"/>
  <c r="H79" i="126" s="1"/>
  <c r="M79" i="126" s="1"/>
  <c r="F72" i="126"/>
  <c r="H72" i="126" s="1"/>
  <c r="M72" i="126" s="1"/>
  <c r="E70" i="126"/>
  <c r="F70" i="126" s="1"/>
  <c r="L70" i="126" s="1"/>
  <c r="M70" i="126" s="1"/>
  <c r="F66" i="126"/>
  <c r="E67" i="126"/>
  <c r="F67" i="126" s="1"/>
  <c r="F65" i="126"/>
  <c r="L65" i="126" s="1"/>
  <c r="M65" i="126" s="1"/>
  <c r="E64" i="126"/>
  <c r="F64" i="126" s="1"/>
  <c r="H64" i="126" s="1"/>
  <c r="M64" i="126" s="1"/>
  <c r="F62" i="126"/>
  <c r="L62" i="126" s="1"/>
  <c r="M62" i="126" s="1"/>
  <c r="F63" i="126"/>
  <c r="L63" i="126" s="1"/>
  <c r="M63" i="126" s="1"/>
  <c r="E59" i="126"/>
  <c r="E57" i="126"/>
  <c r="E55" i="126"/>
  <c r="F54" i="126"/>
  <c r="F53" i="126"/>
  <c r="L53" i="126" s="1"/>
  <c r="M53" i="126" s="1"/>
  <c r="F44" i="126"/>
  <c r="F45" i="126" s="1"/>
  <c r="J45" i="126" s="1"/>
  <c r="M45" i="126" s="1"/>
  <c r="F42" i="126"/>
  <c r="F43" i="126" s="1"/>
  <c r="J43" i="126" s="1"/>
  <c r="M43" i="126" s="1"/>
  <c r="F41" i="126"/>
  <c r="L41" i="126" s="1"/>
  <c r="M41" i="126" s="1"/>
  <c r="F40" i="126"/>
  <c r="J40" i="126" s="1"/>
  <c r="M40" i="126" s="1"/>
  <c r="F36" i="126"/>
  <c r="F37" i="126" s="1"/>
  <c r="J37" i="126" s="1"/>
  <c r="M37" i="126" s="1"/>
  <c r="F33" i="126"/>
  <c r="F34" i="126" s="1"/>
  <c r="J34" i="126" s="1"/>
  <c r="M34" i="126" s="1"/>
  <c r="F19" i="126"/>
  <c r="L19" i="126" s="1"/>
  <c r="E18" i="126"/>
  <c r="F18" i="126" s="1"/>
  <c r="J18" i="126" s="1"/>
  <c r="M18" i="126" s="1"/>
  <c r="M19" i="126" l="1"/>
  <c r="F55" i="126"/>
  <c r="F35" i="126"/>
  <c r="L35" i="126" s="1"/>
  <c r="M35" i="126" s="1"/>
  <c r="F56" i="126"/>
  <c r="F57" i="126" s="1"/>
  <c r="L67" i="126"/>
  <c r="M67" i="126" s="1"/>
  <c r="F58" i="126"/>
  <c r="F59" i="126" s="1"/>
  <c r="F61" i="126"/>
  <c r="J61" i="126" s="1"/>
  <c r="M61" i="126" s="1"/>
  <c r="F38" i="126"/>
  <c r="L38" i="126" s="1"/>
  <c r="M38" i="126" s="1"/>
  <c r="L55" i="126" l="1"/>
  <c r="M55" i="126" s="1"/>
  <c r="L57" i="126" l="1"/>
  <c r="L59" i="126"/>
  <c r="M59" i="126" s="1"/>
  <c r="M57" i="126" l="1"/>
  <c r="E29" i="126" l="1"/>
  <c r="F25" i="126"/>
  <c r="F23" i="126"/>
  <c r="L23" i="126" s="1"/>
  <c r="M23" i="126" s="1"/>
  <c r="F21" i="126"/>
  <c r="J21" i="126" s="1"/>
  <c r="M21" i="126" s="1"/>
  <c r="E22" i="126"/>
  <c r="F22" i="126" s="1"/>
  <c r="L22" i="126" s="1"/>
  <c r="F27" i="126" l="1"/>
  <c r="L27" i="126" s="1"/>
  <c r="M27" i="126" s="1"/>
  <c r="F30" i="126"/>
  <c r="L30" i="126" s="1"/>
  <c r="M30" i="126" s="1"/>
  <c r="M22" i="126"/>
  <c r="F29" i="126"/>
  <c r="H29" i="126" s="1"/>
  <c r="H103" i="126" s="1"/>
  <c r="F31" i="126"/>
  <c r="F26" i="126"/>
  <c r="J26" i="126" s="1"/>
  <c r="F28" i="126"/>
  <c r="L28" i="126" s="1"/>
  <c r="M28" i="126" s="1"/>
  <c r="L103" i="126" l="1"/>
  <c r="M29" i="126"/>
  <c r="M26" i="126"/>
  <c r="F32" i="126"/>
  <c r="J32" i="126" s="1"/>
  <c r="M32" i="126" l="1"/>
  <c r="M103" i="126" s="1"/>
  <c r="J103" i="126"/>
  <c r="M104" i="126"/>
  <c r="L7" i="126" l="1"/>
  <c r="M110" i="126"/>
  <c r="G67" i="172" l="1"/>
  <c r="H67" i="172" s="1"/>
  <c r="M105" i="126"/>
  <c r="M106" i="126" l="1"/>
  <c r="M107" i="126" s="1"/>
  <c r="M108" i="126" l="1"/>
  <c r="M109" i="126" l="1"/>
  <c r="L6" i="126" l="1"/>
  <c r="D21" i="172"/>
  <c r="H21" i="172" s="1"/>
  <c r="D23" i="172" l="1"/>
  <c r="D43" i="172" s="1"/>
  <c r="D47" i="172" s="1"/>
  <c r="D52" i="172" s="1"/>
  <c r="D64" i="172" s="1"/>
  <c r="D66" i="172" s="1"/>
  <c r="D68" i="172" s="1"/>
  <c r="D70" i="172" s="1"/>
  <c r="H23" i="172" l="1"/>
  <c r="H43" i="172" s="1"/>
  <c r="H47" i="172" s="1"/>
  <c r="H52" i="172" s="1"/>
  <c r="H64" i="172" l="1"/>
  <c r="G65" i="172" s="1"/>
  <c r="G66" i="172" s="1"/>
  <c r="G68" i="172" s="1"/>
  <c r="H65" i="172" l="1"/>
  <c r="H66" i="172" s="1"/>
  <c r="H68" i="172" s="1"/>
  <c r="G69" i="172" s="1"/>
  <c r="H69" i="172" s="1"/>
  <c r="H70" i="172" s="1"/>
  <c r="D4" i="172" s="1"/>
  <c r="G70" i="172" l="1"/>
</calcChain>
</file>

<file path=xl/sharedStrings.xml><?xml version="1.0" encoding="utf-8"?>
<sst xmlns="http://schemas.openxmlformats.org/spreadsheetml/2006/main" count="610" uniqueCount="206">
  <si>
    <t>xelfasi</t>
  </si>
  <si>
    <t xml:space="preserve">safuZveli:  </t>
  </si>
  <si>
    <t>saxarjTaRricxvo Rirebuleba</t>
  </si>
  <si>
    <t>saxarjTaRricxvo xelfasi</t>
  </si>
  <si>
    <t>#rigze</t>
  </si>
  <si>
    <t>normativis nomeri da Sifri</t>
  </si>
  <si>
    <t>samuSaoebis da danaxarjebis dasaxeleba, mowyobilobis daxasiaTeba</t>
  </si>
  <si>
    <t>ganzomilebis erTeuli</t>
  </si>
  <si>
    <t>raodenoba</t>
  </si>
  <si>
    <t>masala</t>
  </si>
  <si>
    <t>meqanizmebi da transporti</t>
  </si>
  <si>
    <t>jami</t>
  </si>
  <si>
    <t>normati- vis erTeul- ze</t>
  </si>
  <si>
    <t>sul</t>
  </si>
  <si>
    <t>erTeu- lis fasi</t>
  </si>
  <si>
    <t>kac.sT</t>
  </si>
  <si>
    <t>lari</t>
  </si>
  <si>
    <t>samuSaoTa moculoba</t>
  </si>
  <si>
    <t>manqanebi</t>
  </si>
  <si>
    <t>manq.sT.</t>
  </si>
  <si>
    <t>ლარი</t>
  </si>
  <si>
    <t>დამკვეთი</t>
  </si>
  <si>
    <t>"დამტკიცებულია"</t>
  </si>
  <si>
    <t xml:space="preserve"> ნაკრები ხარჯთაღრიცხვის ჯამი   </t>
  </si>
  <si>
    <t>№№</t>
  </si>
  <si>
    <t>სახარჯთაღრიცხვო ანგარიშის, ხარჯთაღრიცხვის ნომერი</t>
  </si>
  <si>
    <t>თავის, ობიექტის, სამუშაოს და ხარჯების დასახელება</t>
  </si>
  <si>
    <t>სამშენებლო სამუშაოები</t>
  </si>
  <si>
    <t>სამონტაჟო სამუშაოები</t>
  </si>
  <si>
    <t>დანადგარები, ავეჯი და ინვენტარი</t>
  </si>
  <si>
    <t>სხვადასხვა ხარჯები</t>
  </si>
  <si>
    <t xml:space="preserve"> თავი 2</t>
  </si>
  <si>
    <t xml:space="preserve">მშენებლობის ძირითადი ობიექტები </t>
  </si>
  <si>
    <t xml:space="preserve"> სულ თავი 2</t>
  </si>
  <si>
    <t>ხარჯთაღრიცხვის განმარტებითი ბარათი</t>
  </si>
  <si>
    <t>muSa-mSeneblebis Sromis danaxarji</t>
  </si>
  <si>
    <t>ც</t>
  </si>
  <si>
    <t>kg</t>
  </si>
  <si>
    <t>cali</t>
  </si>
  <si>
    <t>buldozeri 130 cx. Z.</t>
  </si>
  <si>
    <t>m</t>
  </si>
  <si>
    <t>t</t>
  </si>
  <si>
    <t xml:space="preserve"> </t>
  </si>
  <si>
    <t>zednadebi xarjebi samSeneblo samuSaoebze 10%</t>
  </si>
  <si>
    <t>gegmiuri dagroveba 8%</t>
  </si>
  <si>
    <t>sul  xarjTaRricxviT</t>
  </si>
  <si>
    <t>satransporto xarjebi 5%</t>
  </si>
  <si>
    <t>RorRi</t>
  </si>
  <si>
    <t>sxva manqanebi</t>
  </si>
  <si>
    <t>lokalur-resursuli xarjTaRricxva # 1-1</t>
  </si>
  <si>
    <t>lokalur-resursuli xarjTaRricxva # 1-2</t>
  </si>
  <si>
    <t>wyali</t>
  </si>
  <si>
    <t>14.2</t>
  </si>
  <si>
    <r>
      <t>m</t>
    </r>
    <r>
      <rPr>
        <sz val="11"/>
        <rFont val="Arial"/>
        <family val="2"/>
      </rPr>
      <t>³</t>
    </r>
  </si>
  <si>
    <r>
      <t>m</t>
    </r>
    <r>
      <rPr>
        <b/>
        <sz val="11"/>
        <rFont val="Arial"/>
        <family val="2"/>
        <charset val="204"/>
      </rPr>
      <t>³</t>
    </r>
  </si>
  <si>
    <t>27-9-4.</t>
  </si>
  <si>
    <t>avtogreideri saSualo tipis 108 cx.Z.</t>
  </si>
  <si>
    <t>sangrevi CaquCi</t>
  </si>
  <si>
    <r>
      <t>m</t>
    </r>
    <r>
      <rPr>
        <b/>
        <vertAlign val="superscript"/>
        <sz val="12"/>
        <color indexed="8"/>
        <rFont val="AcadNusx"/>
      </rPr>
      <t>3</t>
    </r>
  </si>
  <si>
    <t>balasti</t>
  </si>
  <si>
    <t>LaTasi lari</t>
  </si>
  <si>
    <t xml:space="preserve">asfaltobetonis safaris moxsna </t>
  </si>
  <si>
    <r>
      <t>asfaltobetonis nangrevis datvirTva avtoTviTmclelze eqskavatoriT CamCis moculobiT 0.5 m</t>
    </r>
    <r>
      <rPr>
        <b/>
        <sz val="11"/>
        <rFont val="Arial"/>
        <family val="2"/>
      </rPr>
      <t>³</t>
    </r>
  </si>
  <si>
    <r>
      <t>eqskavatori CamCis tevadobiT 0,5 m</t>
    </r>
    <r>
      <rPr>
        <sz val="11"/>
        <rFont val="Arial"/>
        <family val="2"/>
        <charset val="204"/>
      </rPr>
      <t>³</t>
    </r>
  </si>
  <si>
    <t>1-22-15</t>
  </si>
  <si>
    <r>
      <t>IV kategoriis gruntis damuSaveba eqskavatoriT CamCis moculobiT 0.5 m</t>
    </r>
    <r>
      <rPr>
        <b/>
        <sz val="11"/>
        <rFont val="Arial"/>
        <family val="2"/>
      </rPr>
      <t xml:space="preserve">³  </t>
    </r>
    <r>
      <rPr>
        <b/>
        <sz val="11"/>
        <rFont val="AcadNusx"/>
      </rPr>
      <t>gverdze dayriT</t>
    </r>
  </si>
  <si>
    <t>1-11-16</t>
  </si>
  <si>
    <t>მათ შორის უკან დასაბრუნებელი თანხა</t>
  </si>
  <si>
    <t>13-175</t>
  </si>
  <si>
    <t>13-304</t>
  </si>
  <si>
    <t>13-105</t>
  </si>
  <si>
    <t>13-119</t>
  </si>
  <si>
    <t>4.1-252</t>
  </si>
  <si>
    <t>Seadgina</t>
  </si>
  <si>
    <t>14.2-10</t>
  </si>
  <si>
    <t>თავი  3</t>
  </si>
  <si>
    <t>დამხმარე და სამომსახურეო დანიშნულების ობიექტები</t>
  </si>
  <si>
    <t>samuSaoebi da xarjebi ar aris</t>
  </si>
  <si>
    <t>თავი 4</t>
  </si>
  <si>
    <t>ენერგეტიკული მეურნეობის ობიექტები</t>
  </si>
  <si>
    <t>თავი5</t>
  </si>
  <si>
    <t>სატრანსპორტო მეურნეობის და კავშირგაბმულობის ობიექტები</t>
  </si>
  <si>
    <t>თავი 6</t>
  </si>
  <si>
    <t>წყალმომარაგების, კანალიზაციის, თბომომარაგების და გაზმომარაგების გარე ქსელები</t>
  </si>
  <si>
    <t>თავი 7</t>
  </si>
  <si>
    <t>ტერიტორიის კეთილმოწყობა და გამწვანება</t>
  </si>
  <si>
    <t>სულ თავი 1-7</t>
  </si>
  <si>
    <t>თავი 8</t>
  </si>
  <si>
    <t>დროებითი შენობebi da ნაგებობები</t>
  </si>
  <si>
    <t>სულ თავი 1-8</t>
  </si>
  <si>
    <t>თავი 9</t>
  </si>
  <si>
    <t>სხვადასხვა სამუშაოები და ხარჯები</t>
  </si>
  <si>
    <t>სულ თავი  1- 9</t>
  </si>
  <si>
    <t>Tavi 10</t>
  </si>
  <si>
    <t>direqciis (teqnikuri zedamxedvelis) Sesanaxi xarjebi</t>
  </si>
  <si>
    <t>sul Tavi 10</t>
  </si>
  <si>
    <t>Tavi 11</t>
  </si>
  <si>
    <t xml:space="preserve">saeqsploatacio kadrebis momzadeba </t>
  </si>
  <si>
    <t>Tavi 12</t>
  </si>
  <si>
    <t>saproeqto da saZiebo samuSaoebi,  saavtoro zedamxedveloba</t>
  </si>
  <si>
    <t>sul Tavebi   1- 12</t>
  </si>
  <si>
    <t>meToduri miTiTeba</t>
  </si>
  <si>
    <t>rezervi gauTvaliswinebeli samuSaoebisa da xarjebisaTvis 3%</t>
  </si>
  <si>
    <t>jami:</t>
  </si>
  <si>
    <t xml:space="preserve">საქართველოს კანონი 2018 წლის 21 ივნისის #3303-რს </t>
  </si>
  <si>
    <t>დაგროვებითი პენსიის გადასახადი 2% ხელფასის ფონდიდან</t>
  </si>
  <si>
    <t xml:space="preserve">saqarTvelos sagadasaxado kodeqsi  </t>
  </si>
  <si>
    <t xml:space="preserve">damatebuli Rirebulebis gadasaxadi 18% </t>
  </si>
  <si>
    <t>sul nakrebi xarjTaRricxviT</t>
  </si>
  <si>
    <t>proeqtis mTavari inJineri</t>
  </si>
  <si>
    <t>e.seTuriZe</t>
  </si>
  <si>
    <t>damkveTi:</t>
  </si>
  <si>
    <t>(Tanamdeboba, xelmowera (gvari da saxeli)</t>
  </si>
  <si>
    <t>mSeneblobis teritoriis momzadeba</t>
  </si>
  <si>
    <t>Tavi 1</t>
  </si>
  <si>
    <t xml:space="preserve">                   Seadgina                             e, seTuriZe</t>
  </si>
  <si>
    <t>27-06-008-01</t>
  </si>
  <si>
    <t>asfaltobetonis safaris  CaWra xerxiT</t>
  </si>
  <si>
    <t>asfaltobetonis saxerxi</t>
  </si>
  <si>
    <t>grZ.m</t>
  </si>
  <si>
    <t>nangrevis gatana  30 km  manZilze</t>
  </si>
  <si>
    <r>
      <t>II kategoriis gruntis damuSaveba eqskavatoriT CamCis moculobiT 0.5 m</t>
    </r>
    <r>
      <rPr>
        <b/>
        <sz val="11"/>
        <rFont val="Arial"/>
        <family val="2"/>
      </rPr>
      <t xml:space="preserve">³  </t>
    </r>
    <r>
      <rPr>
        <b/>
        <sz val="11"/>
        <rFont val="AcadNusx"/>
      </rPr>
      <t>gverdze dayriT</t>
    </r>
  </si>
  <si>
    <t>1-11-14</t>
  </si>
  <si>
    <r>
      <t>III kategoriis gruntis damuSaveba eqskavatoriT CamCis moculobiT 0.5 m</t>
    </r>
    <r>
      <rPr>
        <b/>
        <sz val="11"/>
        <rFont val="Arial"/>
        <family val="2"/>
      </rPr>
      <t xml:space="preserve">³  </t>
    </r>
    <r>
      <rPr>
        <b/>
        <sz val="11"/>
        <rFont val="AcadNusx"/>
      </rPr>
      <t>gverdze dayriT</t>
    </r>
  </si>
  <si>
    <t>1-11-15</t>
  </si>
  <si>
    <r>
      <t xml:space="preserve">III kategoriis gruntis damuSaveba xeliT arsebuli </t>
    </r>
    <r>
      <rPr>
        <b/>
        <sz val="11"/>
        <rFont val="Arial"/>
        <family val="2"/>
        <charset val="204"/>
      </rPr>
      <t>d</t>
    </r>
    <r>
      <rPr>
        <b/>
        <sz val="11"/>
        <rFont val="AcadNusx"/>
      </rPr>
      <t>=700 mm milis garSemo</t>
    </r>
  </si>
  <si>
    <t>1-78-3</t>
  </si>
  <si>
    <r>
      <t xml:space="preserve">IV kategoriis gruntis damuSaveba xeliT arsebuli </t>
    </r>
    <r>
      <rPr>
        <b/>
        <sz val="11"/>
        <rFont val="Arial"/>
        <family val="2"/>
        <charset val="204"/>
      </rPr>
      <t>d</t>
    </r>
    <r>
      <rPr>
        <b/>
        <sz val="11"/>
        <rFont val="AcadNusx"/>
      </rPr>
      <t>=700 mm milis garSemo</t>
    </r>
  </si>
  <si>
    <t>svel gruntebSi wyalqceviTi samuSaoebis Catareba</t>
  </si>
  <si>
    <t>1-88-1</t>
  </si>
  <si>
    <r>
      <t>centridanuli tumbo 30 m</t>
    </r>
    <r>
      <rPr>
        <sz val="11"/>
        <rFont val="Arial"/>
        <family val="2"/>
        <charset val="204"/>
      </rPr>
      <t>³</t>
    </r>
    <r>
      <rPr>
        <sz val="11"/>
        <rFont val="AcadNusx"/>
      </rPr>
      <t>/sT</t>
    </r>
  </si>
  <si>
    <t>II kategoriis damuSavebuli gruntiT tranSeis Sevseba  130 cx,Z, buldozeriT</t>
  </si>
  <si>
    <t>1-31-5
k=0,85</t>
  </si>
  <si>
    <t>III kategoriis damuSavebuli gruntiT tranSeis Sevseba  130 cx,Z, buldozeriT</t>
  </si>
  <si>
    <t>1-31-6
k=0,85</t>
  </si>
  <si>
    <t>IV kategoriis damuSavebuli gruntiT tranSeis Sevseba  130 cx,Z, buldozeriT</t>
  </si>
  <si>
    <r>
      <t>rezervSi III  jg,   gruntis datvirTva avtoTviTmclelze eqskavatoriT CamCis moculobiT 0.5 m</t>
    </r>
    <r>
      <rPr>
        <b/>
        <sz val="11"/>
        <rFont val="Arial"/>
        <family val="2"/>
      </rPr>
      <t>³</t>
    </r>
  </si>
  <si>
    <t>gruntis gadaadgileba rezervidan samSeneblo moednamde  30 km  manZilze</t>
  </si>
  <si>
    <t>demontirebuli milis nacvlad rezervidan Semotanili gruntiT tranSeis Sevseba 130 cx, Z, buldozeriT</t>
  </si>
  <si>
    <t>RorRis baliSis momzadeba asfaltis qveS sisqiT 20 sm.  Dda datkepna</t>
  </si>
  <si>
    <t>27-43-1
27-43-2</t>
  </si>
  <si>
    <t>asfaltobetoni wvrilmarcvlovani</t>
  </si>
  <si>
    <t>Txevadi bitumi</t>
  </si>
  <si>
    <r>
      <t>m</t>
    </r>
    <r>
      <rPr>
        <b/>
        <vertAlign val="superscript"/>
        <sz val="11"/>
        <color indexed="8"/>
        <rFont val="AcadNusx"/>
      </rPr>
      <t>2</t>
    </r>
  </si>
  <si>
    <t>Txrilis Sevseba balastiT datkepniT SeZena da mowyoba</t>
  </si>
  <si>
    <t>23-1-3.</t>
  </si>
  <si>
    <t>asfaltis safaris qveda fenis aRdgena msxvilmarcvlovani asfaltobetoniT 6 sm sisqiT</t>
  </si>
  <si>
    <t>27-42-3
27-42-4</t>
  </si>
  <si>
    <t>sagzao satkepni TviTmavali 5 t</t>
  </si>
  <si>
    <t>asfaltobetoni msxvilmarcvlovani</t>
  </si>
  <si>
    <t>asfaltis safaris zeda fenis aRdgena wvrilmarcvlovani asfaltobetoniT 4 sm sisqiT</t>
  </si>
  <si>
    <t>27-42-5
27-42-6</t>
  </si>
  <si>
    <t>22-5-13
k=0,6.</t>
  </si>
  <si>
    <t>sxva masala</t>
  </si>
  <si>
    <r>
      <t xml:space="preserve">demontirebuli foladis milis </t>
    </r>
    <r>
      <rPr>
        <b/>
        <sz val="11"/>
        <color indexed="8"/>
        <rFont val="Arial"/>
        <family val="2"/>
        <charset val="204"/>
      </rPr>
      <t>d</t>
    </r>
    <r>
      <rPr>
        <b/>
        <sz val="11"/>
        <color indexed="8"/>
        <rFont val="AcadNusx"/>
      </rPr>
      <t>700X8 mm datvirTva obieqtze da gadmotvirTva dasawyobebis adgilze</t>
    </r>
  </si>
  <si>
    <t xml:space="preserve">sgk
nawili I
gv,6 p,36
</t>
  </si>
  <si>
    <t>datvirTva</t>
  </si>
  <si>
    <t>gadmotvirTva</t>
  </si>
  <si>
    <t>grZ.m,</t>
  </si>
  <si>
    <t>22-29-13</t>
  </si>
  <si>
    <t xml:space="preserve">foladis furceli </t>
  </si>
  <si>
    <r>
      <t xml:space="preserve">en da g
</t>
    </r>
    <r>
      <rPr>
        <b/>
        <sz val="11"/>
        <color indexed="8"/>
        <rFont val="Arial"/>
        <family val="2"/>
        <charset val="204"/>
      </rPr>
      <t>§E</t>
    </r>
    <r>
      <rPr>
        <b/>
        <sz val="11"/>
        <color indexed="8"/>
        <rFont val="AcadNusx"/>
      </rPr>
      <t>22-1-34</t>
    </r>
  </si>
  <si>
    <t>Jangbadi</t>
  </si>
  <si>
    <t>karbidi</t>
  </si>
  <si>
    <t>საბაზრო ფასი</t>
  </si>
  <si>
    <r>
      <t>მ</t>
    </r>
    <r>
      <rPr>
        <sz val="11"/>
        <rFont val="Arial"/>
        <family val="2"/>
        <charset val="204"/>
      </rPr>
      <t>³</t>
    </r>
  </si>
  <si>
    <t>Sedgenilia 2021 wlis III kvartlis srf doneze</t>
  </si>
  <si>
    <t>demontirebuli foladis milebis gatana 10 km manZilze damkveTis mier SerCeul adgilze  da dasawyobeba</t>
  </si>
  <si>
    <r>
      <t xml:space="preserve">III kategoriis gruntis damuSaveba xeliT arsebuli </t>
    </r>
    <r>
      <rPr>
        <b/>
        <sz val="11"/>
        <rFont val="Arial"/>
        <family val="2"/>
        <charset val="204"/>
      </rPr>
      <t>d</t>
    </r>
    <r>
      <rPr>
        <b/>
        <sz val="11"/>
        <rFont val="AcadNusx"/>
      </rPr>
      <t>=600 mm milis garSemo</t>
    </r>
  </si>
  <si>
    <r>
      <t xml:space="preserve">IV kategoriis gruntis damuSaveba xeliT arsebuli </t>
    </r>
    <r>
      <rPr>
        <b/>
        <sz val="11"/>
        <rFont val="Arial"/>
        <family val="2"/>
        <charset val="204"/>
      </rPr>
      <t>d</t>
    </r>
    <r>
      <rPr>
        <b/>
        <sz val="11"/>
        <rFont val="AcadNusx"/>
      </rPr>
      <t>=600 mm milis garSemo</t>
    </r>
  </si>
  <si>
    <t>demontirebuli milis nacvlad rezervidan Semotanili gruntiT tranSeis Sevseba 130 cx, Z, buldozeriT datkepniT</t>
  </si>
  <si>
    <t>22-5-12
k=0,6.</t>
  </si>
  <si>
    <r>
      <t xml:space="preserve">arsebuli foladis milis </t>
    </r>
    <r>
      <rPr>
        <b/>
        <sz val="11"/>
        <color indexed="8"/>
        <rFont val="Arial"/>
        <family val="2"/>
        <charset val="204"/>
      </rPr>
      <t>d</t>
    </r>
    <r>
      <rPr>
        <b/>
        <sz val="11"/>
        <color indexed="8"/>
        <rFont val="AcadNusx"/>
      </rPr>
      <t xml:space="preserve">600 mm dayrueba foladis furclis sisqiT 5 mm   </t>
    </r>
  </si>
  <si>
    <t>22-29-12</t>
  </si>
  <si>
    <t>grZ.m.</t>
  </si>
  <si>
    <t>arsebuli sxvadasxva tipis Robeebis demontaJi, dasawyobeba da ukan mowyoba</t>
  </si>
  <si>
    <t>48-288-1</t>
  </si>
  <si>
    <t>moTuTiebuli mavTuli</t>
  </si>
  <si>
    <t>kompresori</t>
  </si>
  <si>
    <t>13-100</t>
  </si>
  <si>
    <t>შედგენილის 2021  წლის III  კვარტლის დონეზე</t>
  </si>
  <si>
    <t>სახარჯთაღრიცხვო ღირებულება ათასი  ლარი</t>
  </si>
  <si>
    <t>საერთო სახარჯთაღრიცხვო ღირებულებაათასი ლარი</t>
  </si>
  <si>
    <t>ათასი ლარი</t>
  </si>
  <si>
    <t>nangrevis mosworeba nayarSi  xeliT</t>
  </si>
  <si>
    <r>
      <t xml:space="preserve">en da g
</t>
    </r>
    <r>
      <rPr>
        <b/>
        <sz val="11"/>
        <color indexed="8"/>
        <rFont val="Arial"/>
        <family val="2"/>
        <charset val="204"/>
      </rPr>
      <t>§E</t>
    </r>
    <r>
      <rPr>
        <b/>
        <sz val="11"/>
        <color indexed="8"/>
        <rFont val="AcadNusx"/>
      </rPr>
      <t>2-1-56</t>
    </r>
  </si>
  <si>
    <r>
      <t xml:space="preserve">arsebuli foladis milis </t>
    </r>
    <r>
      <rPr>
        <b/>
        <sz val="11"/>
        <color indexed="8"/>
        <rFont val="Arial"/>
        <family val="2"/>
        <charset val="204"/>
      </rPr>
      <t>d</t>
    </r>
    <r>
      <rPr>
        <b/>
        <sz val="11"/>
        <color indexed="8"/>
        <rFont val="AcadNusx"/>
      </rPr>
      <t xml:space="preserve">700 mm dayrueba foladis furcliT sisqiT 5 mm   </t>
    </r>
  </si>
  <si>
    <r>
      <rPr>
        <b/>
        <sz val="11"/>
        <color indexed="8"/>
        <rFont val="Arial"/>
        <family val="2"/>
        <charset val="204"/>
      </rPr>
      <t>d</t>
    </r>
    <r>
      <rPr>
        <b/>
        <sz val="11"/>
        <color indexed="8"/>
        <rFont val="AcadNusx"/>
      </rPr>
      <t>700 mm  sisqiT 5 mm  foladis furclis   gamoWra</t>
    </r>
  </si>
  <si>
    <r>
      <rPr>
        <b/>
        <sz val="11"/>
        <color indexed="8"/>
        <rFont val="Arial"/>
        <family val="2"/>
        <charset val="204"/>
      </rPr>
      <t>d</t>
    </r>
    <r>
      <rPr>
        <b/>
        <sz val="11"/>
        <color indexed="8"/>
        <rFont val="AcadNusx"/>
      </rPr>
      <t>600 mm sisqiT 5 mm foladis furclis    gamoWra</t>
    </r>
  </si>
  <si>
    <t>1-87-2</t>
  </si>
  <si>
    <t>tranSeis gamagreba ficriT</t>
  </si>
  <si>
    <r>
      <t>m</t>
    </r>
    <r>
      <rPr>
        <b/>
        <sz val="11"/>
        <rFont val="Arial"/>
        <family val="2"/>
        <charset val="204"/>
      </rPr>
      <t>²</t>
    </r>
  </si>
  <si>
    <t>samSeneblo morebi 14-24 sm</t>
  </si>
  <si>
    <r>
      <t>m</t>
    </r>
    <r>
      <rPr>
        <sz val="11"/>
        <rFont val="Arial"/>
        <family val="2"/>
        <charset val="204"/>
      </rPr>
      <t>³</t>
    </r>
  </si>
  <si>
    <t>ficari Camouganavi 40-60 mm</t>
  </si>
  <si>
    <t>sxva masalebi</t>
  </si>
  <si>
    <r>
      <t xml:space="preserve">arsebuli foladis milis </t>
    </r>
    <r>
      <rPr>
        <b/>
        <sz val="11"/>
        <color indexed="8"/>
        <rFont val="Arial"/>
        <family val="2"/>
        <charset val="204"/>
      </rPr>
      <t>d</t>
    </r>
    <r>
      <rPr>
        <b/>
        <sz val="11"/>
        <color indexed="8"/>
        <rFont val="AcadNusx"/>
      </rPr>
      <t>700 mm, kedlis saSualo sisqiT 8 mm, CaWra yovel 11.50 metrSi (519 cali), demontaJi, dasawyobeba gverdulze</t>
    </r>
  </si>
  <si>
    <r>
      <t xml:space="preserve">arsebuli foladis milis </t>
    </r>
    <r>
      <rPr>
        <b/>
        <sz val="11"/>
        <color indexed="8"/>
        <rFont val="Arial"/>
        <family val="2"/>
        <charset val="204"/>
      </rPr>
      <t>d</t>
    </r>
    <r>
      <rPr>
        <b/>
        <sz val="11"/>
        <color indexed="8"/>
        <rFont val="AcadNusx"/>
      </rPr>
      <t>600 mm, kedlis saSualo sisqiT 8 mm, CaWra yovel 11.50 metrSi 481 cali), demontaJi, dasawyobeba gverdulze</t>
    </r>
  </si>
  <si>
    <r>
      <t xml:space="preserve">marneuli , xrami axali satumbo sadguridan momavali  foladis </t>
    </r>
    <r>
      <rPr>
        <b/>
        <sz val="12"/>
        <rFont val="Arial"/>
        <family val="2"/>
        <charset val="204"/>
      </rPr>
      <t>d</t>
    </r>
    <r>
      <rPr>
        <b/>
        <sz val="12"/>
        <rFont val="AcadNusx"/>
      </rPr>
      <t xml:space="preserve">=600mm </t>
    </r>
    <r>
      <rPr>
        <b/>
        <sz val="12"/>
        <rFont val="Arial"/>
        <family val="2"/>
        <charset val="204"/>
      </rPr>
      <t>L</t>
    </r>
    <r>
      <rPr>
        <b/>
        <sz val="12"/>
        <rFont val="AcadNusx"/>
      </rPr>
      <t xml:space="preserve">=4776m da </t>
    </r>
    <r>
      <rPr>
        <b/>
        <sz val="12"/>
        <rFont val="Arial"/>
        <family val="2"/>
        <charset val="204"/>
      </rPr>
      <t>d</t>
    </r>
    <r>
      <rPr>
        <b/>
        <sz val="12"/>
        <rFont val="AcadNusx"/>
      </rPr>
      <t xml:space="preserve">=700mm </t>
    </r>
    <r>
      <rPr>
        <b/>
        <sz val="12"/>
        <rFont val="Arial"/>
        <family val="2"/>
        <charset val="204"/>
      </rPr>
      <t>L</t>
    </r>
    <r>
      <rPr>
        <b/>
        <sz val="12"/>
        <rFont val="AcadNusx"/>
      </rPr>
      <t xml:space="preserve">=5218metri wyalsadenis milis sademontaJo samuSaoebi </t>
    </r>
  </si>
  <si>
    <r>
      <t xml:space="preserve">  foladis  </t>
    </r>
    <r>
      <rPr>
        <b/>
        <sz val="12"/>
        <rFont val="Arial"/>
        <family val="2"/>
        <charset val="204"/>
      </rPr>
      <t>d</t>
    </r>
    <r>
      <rPr>
        <b/>
        <sz val="12"/>
        <rFont val="AcadNusx"/>
      </rPr>
      <t xml:space="preserve">=600mm </t>
    </r>
    <r>
      <rPr>
        <b/>
        <sz val="12"/>
        <rFont val="Arial"/>
        <family val="2"/>
        <charset val="204"/>
      </rPr>
      <t>L</t>
    </r>
    <r>
      <rPr>
        <b/>
        <sz val="12"/>
        <rFont val="AcadNusx"/>
      </rPr>
      <t xml:space="preserve">=4776 metri wyalsadenis milis sademontaJo samuSaoebi </t>
    </r>
  </si>
  <si>
    <r>
      <t xml:space="preserve">  foladis  </t>
    </r>
    <r>
      <rPr>
        <b/>
        <sz val="12"/>
        <rFont val="Arial"/>
        <family val="2"/>
        <charset val="204"/>
      </rPr>
      <t>d</t>
    </r>
    <r>
      <rPr>
        <b/>
        <sz val="12"/>
        <rFont val="AcadNusx"/>
      </rPr>
      <t xml:space="preserve">=700mm </t>
    </r>
    <r>
      <rPr>
        <b/>
        <sz val="12"/>
        <rFont val="Arial"/>
        <family val="2"/>
        <charset val="204"/>
      </rPr>
      <t>L</t>
    </r>
    <r>
      <rPr>
        <b/>
        <sz val="12"/>
        <rFont val="AcadNusx"/>
      </rPr>
      <t xml:space="preserve">=5278 metri wyalsadenis milis sademontaJo samuSaoebi </t>
    </r>
  </si>
  <si>
    <r>
      <t xml:space="preserve">marneuli , xrami axali satumbo sadguridan momavali  foladis </t>
    </r>
    <r>
      <rPr>
        <b/>
        <sz val="12"/>
        <rFont val="Arial"/>
        <family val="2"/>
        <charset val="204"/>
      </rPr>
      <t>d</t>
    </r>
    <r>
      <rPr>
        <b/>
        <sz val="12"/>
        <rFont val="AcadNusx"/>
      </rPr>
      <t xml:space="preserve">=600mm </t>
    </r>
    <r>
      <rPr>
        <b/>
        <sz val="12"/>
        <rFont val="Arial"/>
        <family val="2"/>
        <charset val="204"/>
      </rPr>
      <t>L</t>
    </r>
    <r>
      <rPr>
        <b/>
        <sz val="12"/>
        <rFont val="AcadNusx"/>
      </rPr>
      <t xml:space="preserve">=4776 metri da </t>
    </r>
    <r>
      <rPr>
        <b/>
        <sz val="12"/>
        <rFont val="Arial"/>
        <family val="2"/>
        <charset val="204"/>
      </rPr>
      <t>d</t>
    </r>
    <r>
      <rPr>
        <b/>
        <sz val="12"/>
        <rFont val="AcadNusx"/>
      </rPr>
      <t xml:space="preserve">=700mm </t>
    </r>
    <r>
      <rPr>
        <b/>
        <sz val="12"/>
        <rFont val="Arial"/>
        <family val="2"/>
        <charset val="204"/>
      </rPr>
      <t>L</t>
    </r>
    <r>
      <rPr>
        <b/>
        <sz val="12"/>
        <rFont val="AcadNusx"/>
      </rPr>
      <t xml:space="preserve">=5218 metri wyalsadenis milis sademontaJo samuSaoebi </t>
    </r>
  </si>
  <si>
    <r>
      <t xml:space="preserve">foladis  </t>
    </r>
    <r>
      <rPr>
        <sz val="12"/>
        <rFont val="Arial"/>
        <family val="2"/>
        <charset val="204"/>
      </rPr>
      <t>d</t>
    </r>
    <r>
      <rPr>
        <sz val="12"/>
        <rFont val="AcadNusx"/>
      </rPr>
      <t xml:space="preserve">=700mm </t>
    </r>
    <r>
      <rPr>
        <sz val="12"/>
        <rFont val="Arial"/>
        <family val="2"/>
        <charset val="204"/>
      </rPr>
      <t>L</t>
    </r>
    <r>
      <rPr>
        <sz val="12"/>
        <rFont val="AcadNusx"/>
      </rPr>
      <t xml:space="preserve">=5278 metri wyalsadenis milis sademontaJo samuSaoebi </t>
    </r>
  </si>
  <si>
    <r>
      <t xml:space="preserve">foladis  </t>
    </r>
    <r>
      <rPr>
        <sz val="12"/>
        <rFont val="Arial"/>
        <family val="2"/>
        <charset val="204"/>
      </rPr>
      <t>d</t>
    </r>
    <r>
      <rPr>
        <sz val="12"/>
        <rFont val="AcadNusx"/>
      </rPr>
      <t xml:space="preserve">=600mm </t>
    </r>
    <r>
      <rPr>
        <sz val="12"/>
        <rFont val="Arial"/>
        <family val="2"/>
        <charset val="204"/>
      </rPr>
      <t>L</t>
    </r>
    <r>
      <rPr>
        <sz val="12"/>
        <rFont val="AcadNusx"/>
      </rPr>
      <t xml:space="preserve">=4776 metri wyalsadenis milis sademontaJo samuSaoebi </t>
    </r>
  </si>
  <si>
    <t>კ. კაპანაძე</t>
  </si>
  <si>
    <r>
      <t xml:space="preserve">             </t>
    </r>
    <r>
      <rPr>
        <sz val="12"/>
        <color indexed="8"/>
        <rFont val="AcadNusx"/>
      </rPr>
      <t xml:space="preserve"> marneuli,  xrami axali satumbo sadguridan momavali  foladis </t>
    </r>
    <r>
      <rPr>
        <sz val="12"/>
        <color indexed="8"/>
        <rFont val="Arial"/>
        <family val="2"/>
        <charset val="204"/>
      </rPr>
      <t>d</t>
    </r>
    <r>
      <rPr>
        <sz val="12"/>
        <color indexed="8"/>
        <rFont val="AcadNusx"/>
      </rPr>
      <t>=600mm L</t>
    </r>
    <r>
      <rPr>
        <sz val="12"/>
        <color indexed="8"/>
        <rFont val="Arial"/>
        <family val="2"/>
        <charset val="204"/>
      </rPr>
      <t>L</t>
    </r>
    <r>
      <rPr>
        <sz val="12"/>
        <color indexed="8"/>
        <rFont val="AcadNusx"/>
      </rPr>
      <t xml:space="preserve">=4776 metri da </t>
    </r>
    <r>
      <rPr>
        <sz val="12"/>
        <color indexed="8"/>
        <rFont val="Arial"/>
        <family val="2"/>
        <charset val="204"/>
      </rPr>
      <t>d</t>
    </r>
    <r>
      <rPr>
        <sz val="12"/>
        <color indexed="8"/>
        <rFont val="AcadNusx"/>
      </rPr>
      <t>=700mm L</t>
    </r>
    <r>
      <rPr>
        <sz val="12"/>
        <color indexed="8"/>
        <rFont val="Arial"/>
        <family val="2"/>
        <charset val="204"/>
      </rPr>
      <t>L</t>
    </r>
    <r>
      <rPr>
        <sz val="12"/>
        <color indexed="8"/>
        <rFont val="AcadNusx"/>
      </rPr>
      <t xml:space="preserve">=5218 metri wyalsadenis milis sademontaJo samuSaoebiს  პროექტის   სახარჯთაღრიცხვო დოკუმენტაცია შედგენილია სამშენებლო ნორმებისა და წესების შესაბამისად, საქართველოს პრემიერ-მინისტრის 2014 წლის 14 იანვრის #52 ბრძანების თანახმად "საქართველოს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სამოქმედოდ დაშვების შესახებ".  სამშენებლო მასალების ფასები  მიღებულია „მშენებლობის შემფასებელთა კავშირი“-ს მიერ, 2021 წლის III კვ-ში გამოშვებული კრებულიდან. 
             სამშენებლო სამუშაოებზე ზედნადები ხარჯების ნორმა განისაზღვრება 10%-ით,   გეგმიური დაგროვება 8%.
             კრებსითი სახარჯთაღრიცხვო ღირებულების გაანგარიშებაში დარიცხულია რეზერვი: გაუთვალისწინებელ  სამუშაოებსა და ხარჯებზე 3%,   დაგროვებითი პენსიის გადასახადი 2% ხელფასის ფონდიდან  საქართველოს კანონის 2018 წლის 21 ივნისის #3303-რს   შესაბამისად, დამატებითი ღირებულების გადასახადი კი 18%. სახარჯთაღრიცხვო ღირებულების მთლიანი თანხა შეადგენს </t>
    </r>
    <r>
      <rPr>
        <sz val="12"/>
        <rFont val="AcadNusx"/>
      </rPr>
      <t>616.508</t>
    </r>
    <r>
      <rPr>
        <sz val="12"/>
        <color indexed="8"/>
        <rFont val="AcadNusx"/>
      </rPr>
      <t xml:space="preserve"> ათას ლარს.        სaxarjTaRricxvo Rirebuleba sabazro urTierTobebis pirobebSi gansazRvravs mSeneblobis winaswar Rirebulebas da ar warmoadgens damkveTsa da moijares Soris gadaxdis saSualebas. maT Soris angariSsworeba xdeba faqtiuri danaxarjebis mixedviT saTanado dokumentaciis wardgeniT.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</si>
</sst>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6" formatCode="0.000"/>
    <numFmt numFmtId="167" formatCode="0.0000"/>
    <numFmt numFmtId="168" formatCode="0.000000"/>
    <numFmt numFmtId="169" formatCode="0.00000"/>
    <numFmt numFmtId="170" formatCode="0.0"/>
    <numFmt numFmtId="171" formatCode="0;[Red]0"/>
    <numFmt numFmtId="172" formatCode="0.00000000000"/>
  </numFmts>
  <fonts count="52" x14ac:knownFonts="1">
    <font>
      <sz val="10"/>
      <name val="Arial Cyr"/>
    </font>
    <font>
      <sz val="10"/>
      <name val="Arial Cyr"/>
    </font>
    <font>
      <sz val="9"/>
      <name val="AcadNusx"/>
    </font>
    <font>
      <b/>
      <sz val="11"/>
      <name val="AcadNusx"/>
    </font>
    <font>
      <sz val="9"/>
      <name val="Arial"/>
      <family val="2"/>
    </font>
    <font>
      <sz val="10"/>
      <name val="AcadNusx"/>
    </font>
    <font>
      <b/>
      <sz val="12"/>
      <name val="AcadNusx"/>
    </font>
    <font>
      <b/>
      <sz val="10"/>
      <name val="AcadNusx"/>
    </font>
    <font>
      <sz val="11"/>
      <name val="AcadNusx"/>
    </font>
    <font>
      <sz val="10"/>
      <name val="Arial"/>
      <family val="2"/>
      <charset val="204"/>
    </font>
    <font>
      <sz val="10"/>
      <name val="Arial Cyr"/>
    </font>
    <font>
      <sz val="10"/>
      <name val="Arial"/>
      <family val="2"/>
    </font>
    <font>
      <b/>
      <sz val="9"/>
      <name val="Arial"/>
      <family val="2"/>
      <charset val="204"/>
    </font>
    <font>
      <b/>
      <sz val="9"/>
      <name val="Arial"/>
      <family val="2"/>
    </font>
    <font>
      <b/>
      <sz val="10"/>
      <name val="Arial"/>
      <family val="2"/>
      <charset val="204"/>
    </font>
    <font>
      <b/>
      <sz val="10"/>
      <name val="Arial"/>
      <family val="2"/>
    </font>
    <font>
      <sz val="10"/>
      <name val="Arial CYR"/>
      <charset val="204"/>
    </font>
    <font>
      <sz val="12"/>
      <name val="AcadNusx"/>
    </font>
    <font>
      <b/>
      <sz val="11"/>
      <name val="Sylfaen"/>
      <family val="1"/>
    </font>
    <font>
      <sz val="10"/>
      <color indexed="8"/>
      <name val="Arial"/>
      <family val="2"/>
      <charset val="204"/>
    </font>
    <font>
      <sz val="10"/>
      <name val="Sylfaen"/>
      <family val="1"/>
    </font>
    <font>
      <sz val="9"/>
      <name val="Arial"/>
      <family val="2"/>
      <charset val="204"/>
    </font>
    <font>
      <b/>
      <sz val="10"/>
      <name val="Sylfaen"/>
      <family val="1"/>
    </font>
    <font>
      <sz val="11"/>
      <name val="Arial"/>
      <family val="2"/>
      <charset val="204"/>
    </font>
    <font>
      <sz val="10"/>
      <color indexed="8"/>
      <name val="AcadNusx"/>
    </font>
    <font>
      <b/>
      <sz val="10"/>
      <color indexed="8"/>
      <name val="Arial"/>
      <family val="2"/>
      <charset val="204"/>
    </font>
    <font>
      <b/>
      <sz val="11"/>
      <name val="Arial"/>
      <family val="2"/>
    </font>
    <font>
      <sz val="11"/>
      <name val="Sylfaen"/>
      <family val="1"/>
      <charset val="204"/>
    </font>
    <font>
      <sz val="11"/>
      <name val="Sylfaen"/>
      <family val="1"/>
    </font>
    <font>
      <sz val="10"/>
      <name val="Sylfaen"/>
      <family val="1"/>
      <charset val="204"/>
    </font>
    <font>
      <b/>
      <sz val="12"/>
      <color indexed="8"/>
      <name val="AcadNusx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Sylfaen"/>
      <family val="1"/>
    </font>
    <font>
      <sz val="11"/>
      <name val="Arial"/>
      <family val="2"/>
    </font>
    <font>
      <b/>
      <sz val="11"/>
      <name val="Arial"/>
      <family val="2"/>
      <charset val="204"/>
    </font>
    <font>
      <sz val="11"/>
      <color indexed="8"/>
      <name val="AcadNusx"/>
    </font>
    <font>
      <sz val="12"/>
      <color indexed="8"/>
      <name val="AcadNusx"/>
    </font>
    <font>
      <sz val="12"/>
      <name val="Arial"/>
      <family val="2"/>
      <charset val="204"/>
    </font>
    <font>
      <b/>
      <sz val="11"/>
      <color indexed="8"/>
      <name val="AcadNusx"/>
    </font>
    <font>
      <b/>
      <vertAlign val="superscript"/>
      <sz val="12"/>
      <color indexed="8"/>
      <name val="AcadNusx"/>
    </font>
    <font>
      <b/>
      <sz val="11"/>
      <name val="Sylfaen"/>
      <family val="1"/>
      <charset val="204"/>
    </font>
    <font>
      <b/>
      <sz val="12"/>
      <name val="Arial"/>
      <family val="2"/>
      <charset val="204"/>
    </font>
    <font>
      <sz val="14"/>
      <name val="AcadNusx"/>
    </font>
    <font>
      <sz val="12"/>
      <color indexed="8"/>
      <name val="Sylfaen"/>
      <family val="1"/>
    </font>
    <font>
      <sz val="11"/>
      <color rgb="FF000000"/>
      <name val="AcadNusx"/>
    </font>
    <font>
      <sz val="9"/>
      <name val="Sylfaen"/>
      <family val="1"/>
    </font>
    <font>
      <sz val="9"/>
      <name val="Sylfaen"/>
      <family val="1"/>
      <charset val="204"/>
    </font>
    <font>
      <b/>
      <sz val="11"/>
      <color indexed="8"/>
      <name val="Arial"/>
      <family val="2"/>
      <charset val="204"/>
    </font>
    <font>
      <b/>
      <vertAlign val="superscript"/>
      <sz val="11"/>
      <color indexed="8"/>
      <name val="AcadNusx"/>
    </font>
    <font>
      <sz val="11"/>
      <name val="Arial Cyr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1" fillId="0" borderId="0"/>
    <xf numFmtId="0" fontId="10" fillId="0" borderId="0"/>
    <xf numFmtId="0" fontId="16" fillId="0" borderId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</cellStyleXfs>
  <cellXfs count="350">
    <xf numFmtId="0" fontId="0" fillId="0" borderId="0" xfId="0"/>
    <xf numFmtId="0" fontId="2" fillId="0" borderId="0" xfId="0" applyFont="1"/>
    <xf numFmtId="0" fontId="5" fillId="0" borderId="0" xfId="0" applyFont="1"/>
    <xf numFmtId="0" fontId="8" fillId="0" borderId="0" xfId="0" applyFont="1"/>
    <xf numFmtId="2" fontId="8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2" borderId="0" xfId="0" applyFont="1" applyFill="1" applyAlignment="1">
      <alignment vertical="center"/>
    </xf>
    <xf numFmtId="0" fontId="8" fillId="0" borderId="0" xfId="0" applyFont="1" applyAlignment="1"/>
    <xf numFmtId="0" fontId="0" fillId="0" borderId="0" xfId="0" applyFont="1"/>
    <xf numFmtId="0" fontId="8" fillId="0" borderId="1" xfId="0" applyFont="1" applyBorder="1" applyAlignment="1">
      <alignment horizontal="center" vertical="center" wrapText="1"/>
    </xf>
    <xf numFmtId="167" fontId="17" fillId="2" borderId="0" xfId="0" applyNumberFormat="1" applyFont="1" applyFill="1" applyAlignment="1">
      <alignment vertical="center"/>
    </xf>
    <xf numFmtId="0" fontId="6" fillId="0" borderId="0" xfId="0" applyFont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2" fontId="21" fillId="2" borderId="1" xfId="0" applyNumberFormat="1" applyFont="1" applyFill="1" applyBorder="1" applyAlignment="1">
      <alignment horizontal="center" vertical="center"/>
    </xf>
    <xf numFmtId="170" fontId="2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7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0" fillId="2" borderId="0" xfId="0" applyFill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/>
    </xf>
    <xf numFmtId="0" fontId="29" fillId="2" borderId="0" xfId="0" applyFont="1" applyFill="1"/>
    <xf numFmtId="0" fontId="29" fillId="2" borderId="0" xfId="0" applyFont="1" applyFill="1" applyAlignment="1">
      <alignment horizontal="left"/>
    </xf>
    <xf numFmtId="2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37" fillId="2" borderId="1" xfId="0" applyFont="1" applyFill="1" applyBorder="1" applyAlignment="1">
      <alignment horizontal="center" vertical="center" wrapText="1"/>
    </xf>
    <xf numFmtId="170" fontId="19" fillId="2" borderId="1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166" fontId="19" fillId="2" borderId="1" xfId="0" applyNumberFormat="1" applyFont="1" applyFill="1" applyBorder="1" applyAlignment="1">
      <alignment horizontal="center" vertical="center" wrapText="1"/>
    </xf>
    <xf numFmtId="167" fontId="19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center" vertical="center" wrapText="1"/>
    </xf>
    <xf numFmtId="170" fontId="25" fillId="2" borderId="1" xfId="0" applyNumberFormat="1" applyFont="1" applyFill="1" applyBorder="1" applyAlignment="1">
      <alignment horizontal="center" vertical="center" wrapText="1"/>
    </xf>
    <xf numFmtId="169" fontId="9" fillId="2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/>
    </xf>
    <xf numFmtId="168" fontId="9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7" fontId="14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horizontal="center" vertical="center"/>
    </xf>
    <xf numFmtId="14" fontId="25" fillId="2" borderId="1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/>
    </xf>
    <xf numFmtId="170" fontId="9" fillId="2" borderId="1" xfId="0" applyNumberFormat="1" applyFont="1" applyFill="1" applyBorder="1" applyAlignment="1">
      <alignment horizontal="center" vertical="center"/>
    </xf>
    <xf numFmtId="2" fontId="14" fillId="0" borderId="0" xfId="0" applyNumberFormat="1" applyFont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69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2" fontId="25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2" fontId="21" fillId="2" borderId="6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 wrapText="1"/>
    </xf>
    <xf numFmtId="2" fontId="12" fillId="2" borderId="11" xfId="0" applyNumberFormat="1" applyFont="1" applyFill="1" applyBorder="1" applyAlignment="1">
      <alignment horizontal="center" vertical="center" wrapText="1"/>
    </xf>
    <xf numFmtId="2" fontId="13" fillId="2" borderId="12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2" fontId="21" fillId="2" borderId="12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2" fontId="12" fillId="2" borderId="12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25" fillId="2" borderId="3" xfId="0" applyFont="1" applyFill="1" applyBorder="1" applyAlignment="1">
      <alignment horizontal="center" vertical="center" wrapText="1"/>
    </xf>
    <xf numFmtId="170" fontId="9" fillId="2" borderId="5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justify" vertical="center" wrapText="1"/>
    </xf>
    <xf numFmtId="0" fontId="46" fillId="0" borderId="0" xfId="0" applyFont="1"/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horizontal="center"/>
    </xf>
    <xf numFmtId="0" fontId="20" fillId="0" borderId="0" xfId="0" applyFont="1"/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22" fillId="0" borderId="0" xfId="0" applyFont="1"/>
    <xf numFmtId="1" fontId="33" fillId="0" borderId="0" xfId="0" applyNumberFormat="1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 wrapText="1"/>
    </xf>
    <xf numFmtId="0" fontId="46" fillId="2" borderId="0" xfId="0" applyFont="1" applyFill="1"/>
    <xf numFmtId="0" fontId="46" fillId="2" borderId="0" xfId="0" applyFont="1" applyFill="1" applyAlignment="1">
      <alignment horizontal="center" vertical="center"/>
    </xf>
    <xf numFmtId="0" fontId="46" fillId="2" borderId="0" xfId="0" applyFont="1" applyFill="1" applyAlignment="1">
      <alignment horizontal="center"/>
    </xf>
    <xf numFmtId="166" fontId="18" fillId="0" borderId="0" xfId="0" applyNumberFormat="1" applyFont="1" applyAlignment="1">
      <alignment horizontal="center" vertical="center"/>
    </xf>
    <xf numFmtId="170" fontId="5" fillId="0" borderId="0" xfId="0" applyNumberFormat="1" applyFont="1"/>
    <xf numFmtId="0" fontId="9" fillId="0" borderId="1" xfId="0" applyFont="1" applyFill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24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/>
    <xf numFmtId="0" fontId="18" fillId="0" borderId="0" xfId="0" applyFont="1" applyAlignment="1">
      <alignment horizontal="left" vertical="center"/>
    </xf>
    <xf numFmtId="0" fontId="9" fillId="0" borderId="0" xfId="0" applyFont="1"/>
    <xf numFmtId="0" fontId="9" fillId="2" borderId="0" xfId="0" applyFont="1" applyFill="1"/>
    <xf numFmtId="0" fontId="9" fillId="0" borderId="0" xfId="0" applyFont="1" applyAlignment="1">
      <alignment wrapText="1"/>
    </xf>
    <xf numFmtId="0" fontId="9" fillId="2" borderId="0" xfId="0" applyFont="1" applyFill="1" applyAlignment="1">
      <alignment horizontal="center" vertical="center"/>
    </xf>
    <xf numFmtId="2" fontId="3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6" fillId="0" borderId="0" xfId="0" applyFont="1" applyAlignment="1">
      <alignment wrapText="1"/>
    </xf>
    <xf numFmtId="0" fontId="28" fillId="0" borderId="1" xfId="4" applyNumberFormat="1" applyFont="1" applyBorder="1" applyAlignment="1">
      <alignment horizontal="center" vertical="center"/>
    </xf>
    <xf numFmtId="0" fontId="18" fillId="0" borderId="1" xfId="4" applyNumberFormat="1" applyFont="1" applyBorder="1" applyAlignment="1">
      <alignment horizontal="center" vertical="center" wrapText="1"/>
    </xf>
    <xf numFmtId="0" fontId="28" fillId="2" borderId="1" xfId="4" applyNumberFormat="1" applyFont="1" applyFill="1" applyBorder="1" applyAlignment="1">
      <alignment horizontal="center" vertical="center"/>
    </xf>
    <xf numFmtId="0" fontId="28" fillId="0" borderId="0" xfId="4" applyNumberFormat="1" applyFont="1" applyBorder="1"/>
    <xf numFmtId="0" fontId="28" fillId="0" borderId="0" xfId="4" applyNumberFormat="1" applyFont="1"/>
    <xf numFmtId="0" fontId="8" fillId="2" borderId="1" xfId="4" applyNumberFormat="1" applyFont="1" applyFill="1" applyBorder="1" applyAlignment="1">
      <alignment horizontal="center" vertical="center" wrapText="1"/>
    </xf>
    <xf numFmtId="0" fontId="28" fillId="0" borderId="1" xfId="4" applyNumberFormat="1" applyFont="1" applyBorder="1" applyAlignment="1">
      <alignment horizontal="left" vertical="center" wrapText="1"/>
    </xf>
    <xf numFmtId="0" fontId="28" fillId="0" borderId="1" xfId="4" applyNumberFormat="1" applyFont="1" applyBorder="1"/>
    <xf numFmtId="0" fontId="28" fillId="0" borderId="1" xfId="4" applyNumberFormat="1" applyFont="1" applyBorder="1" applyAlignment="1">
      <alignment horizontal="center" vertical="center" wrapText="1"/>
    </xf>
    <xf numFmtId="0" fontId="28" fillId="2" borderId="1" xfId="4" applyNumberFormat="1" applyFont="1" applyFill="1" applyBorder="1" applyAlignment="1">
      <alignment horizontal="center" vertical="center" wrapText="1"/>
    </xf>
    <xf numFmtId="0" fontId="18" fillId="0" borderId="1" xfId="4" applyNumberFormat="1" applyFont="1" applyBorder="1" applyAlignment="1">
      <alignment horizontal="center" vertical="center"/>
    </xf>
    <xf numFmtId="0" fontId="18" fillId="0" borderId="1" xfId="4" applyNumberFormat="1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29" fillId="2" borderId="1" xfId="0" applyNumberFormat="1" applyFont="1" applyFill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/>
    </xf>
    <xf numFmtId="0" fontId="47" fillId="0" borderId="0" xfId="0" applyFont="1"/>
    <xf numFmtId="0" fontId="41" fillId="0" borderId="1" xfId="0" applyFont="1" applyBorder="1" applyAlignment="1">
      <alignment horizontal="right" vertical="center"/>
    </xf>
    <xf numFmtId="0" fontId="27" fillId="0" borderId="1" xfId="0" applyFont="1" applyBorder="1"/>
    <xf numFmtId="2" fontId="29" fillId="0" borderId="1" xfId="0" applyNumberFormat="1" applyFont="1" applyBorder="1" applyAlignment="1">
      <alignment horizontal="center"/>
    </xf>
    <xf numFmtId="0" fontId="41" fillId="0" borderId="1" xfId="0" applyFont="1" applyBorder="1" applyAlignment="1">
      <alignment horizontal="center" vertical="center" wrapText="1"/>
    </xf>
    <xf numFmtId="2" fontId="29" fillId="2" borderId="1" xfId="0" applyNumberFormat="1" applyFont="1" applyFill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right" vertical="center" wrapText="1"/>
    </xf>
    <xf numFmtId="166" fontId="26" fillId="2" borderId="1" xfId="0" applyNumberFormat="1" applyFont="1" applyFill="1" applyBorder="1" applyAlignment="1">
      <alignment horizontal="center" vertical="center" wrapText="1"/>
    </xf>
    <xf numFmtId="166" fontId="26" fillId="0" borderId="1" xfId="0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right"/>
    </xf>
    <xf numFmtId="0" fontId="27" fillId="0" borderId="1" xfId="0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72" fontId="47" fillId="0" borderId="0" xfId="0" applyNumberFormat="1" applyFont="1" applyAlignment="1">
      <alignment horizontal="right"/>
    </xf>
    <xf numFmtId="0" fontId="2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166" fontId="15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166" fontId="15" fillId="2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6" fontId="34" fillId="2" borderId="1" xfId="0" applyNumberFormat="1" applyFont="1" applyFill="1" applyBorder="1" applyAlignment="1">
      <alignment horizontal="center" vertical="center" wrapText="1"/>
    </xf>
    <xf numFmtId="166" fontId="34" fillId="0" borderId="1" xfId="0" applyNumberFormat="1" applyFont="1" applyBorder="1" applyAlignment="1">
      <alignment horizontal="center" vertical="center" wrapText="1"/>
    </xf>
    <xf numFmtId="0" fontId="28" fillId="2" borderId="0" xfId="4" applyFont="1" applyFill="1"/>
    <xf numFmtId="166" fontId="35" fillId="2" borderId="1" xfId="0" applyNumberFormat="1" applyFont="1" applyFill="1" applyBorder="1" applyAlignment="1">
      <alignment horizontal="center" vertical="center" wrapText="1"/>
    </xf>
    <xf numFmtId="166" fontId="35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/>
    <xf numFmtId="0" fontId="11" fillId="2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166" fontId="11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27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9" fillId="2" borderId="0" xfId="0" applyFont="1" applyFill="1" applyAlignment="1">
      <alignment vertical="center"/>
    </xf>
    <xf numFmtId="0" fontId="14" fillId="2" borderId="0" xfId="0" applyFont="1" applyFill="1" applyAlignment="1">
      <alignment vertical="center" wrapText="1"/>
    </xf>
    <xf numFmtId="0" fontId="5" fillId="0" borderId="0" xfId="0" applyFont="1" applyAlignment="1">
      <alignment vertical="center"/>
    </xf>
    <xf numFmtId="0" fontId="7" fillId="2" borderId="0" xfId="0" applyFont="1" applyFill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right" vertical="center" wrapText="1"/>
    </xf>
    <xf numFmtId="166" fontId="9" fillId="2" borderId="0" xfId="0" applyNumberFormat="1" applyFont="1" applyFill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right" vertical="center" wrapText="1"/>
    </xf>
    <xf numFmtId="2" fontId="23" fillId="2" borderId="1" xfId="0" applyNumberFormat="1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2" fontId="34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4" fontId="48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170" fontId="48" fillId="2" borderId="1" xfId="0" applyNumberFormat="1" applyFont="1" applyFill="1" applyBorder="1" applyAlignment="1">
      <alignment horizontal="center" vertical="center" wrapText="1"/>
    </xf>
    <xf numFmtId="166" fontId="23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0" fontId="23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28" fillId="2" borderId="1" xfId="0" applyFont="1" applyFill="1" applyBorder="1" applyAlignment="1">
      <alignment horizontal="center" vertical="center"/>
    </xf>
    <xf numFmtId="171" fontId="8" fillId="2" borderId="1" xfId="0" applyNumberFormat="1" applyFont="1" applyFill="1" applyBorder="1" applyAlignment="1">
      <alignment horizontal="left" vertical="center"/>
    </xf>
    <xf numFmtId="0" fontId="28" fillId="2" borderId="0" xfId="0" applyFont="1" applyFill="1" applyAlignment="1">
      <alignment vertical="center"/>
    </xf>
    <xf numFmtId="0" fontId="36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right" vertical="center" wrapText="1"/>
    </xf>
    <xf numFmtId="14" fontId="39" fillId="2" borderId="1" xfId="0" applyNumberFormat="1" applyFont="1" applyFill="1" applyBorder="1" applyAlignment="1">
      <alignment horizontal="center" vertical="center" wrapText="1"/>
    </xf>
    <xf numFmtId="166" fontId="48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2" fontId="11" fillId="2" borderId="6" xfId="0" applyNumberFormat="1" applyFont="1" applyFill="1" applyBorder="1" applyAlignment="1">
      <alignment horizontal="center" vertical="center"/>
    </xf>
    <xf numFmtId="14" fontId="30" fillId="2" borderId="1" xfId="0" applyNumberFormat="1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2" fontId="23" fillId="2" borderId="6" xfId="0" applyNumberFormat="1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166" fontId="14" fillId="2" borderId="14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170" fontId="9" fillId="2" borderId="14" xfId="0" applyNumberFormat="1" applyFont="1" applyFill="1" applyBorder="1" applyAlignment="1">
      <alignment horizontal="center" vertical="center"/>
    </xf>
    <xf numFmtId="2" fontId="9" fillId="2" borderId="14" xfId="0" applyNumberFormat="1" applyFont="1" applyFill="1" applyBorder="1" applyAlignment="1">
      <alignment horizontal="center" vertical="center"/>
    </xf>
    <xf numFmtId="2" fontId="9" fillId="2" borderId="15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50" fillId="0" borderId="0" xfId="0" applyFont="1"/>
    <xf numFmtId="0" fontId="14" fillId="2" borderId="13" xfId="0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166" fontId="14" fillId="2" borderId="5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17" xfId="0" applyNumberFormat="1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29" fillId="2" borderId="0" xfId="0" applyFont="1" applyFill="1" applyAlignment="1">
      <alignment horizontal="center"/>
    </xf>
    <xf numFmtId="166" fontId="9" fillId="2" borderId="0" xfId="0" applyNumberFormat="1" applyFont="1" applyFill="1" applyAlignment="1">
      <alignment horizontal="center"/>
    </xf>
    <xf numFmtId="166" fontId="12" fillId="2" borderId="1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166" fontId="8" fillId="2" borderId="0" xfId="0" applyNumberFormat="1" applyFont="1" applyFill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1" xfId="0" applyFont="1" applyBorder="1" applyAlignment="1">
      <alignment vertical="center" wrapText="1"/>
    </xf>
    <xf numFmtId="2" fontId="29" fillId="0" borderId="20" xfId="0" applyNumberFormat="1" applyFont="1" applyBorder="1" applyAlignment="1">
      <alignment horizontal="center"/>
    </xf>
    <xf numFmtId="0" fontId="20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8" fillId="0" borderId="3" xfId="4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vertical="center" wrapText="1"/>
    </xf>
    <xf numFmtId="0" fontId="28" fillId="0" borderId="6" xfId="4" applyNumberFormat="1" applyFont="1" applyBorder="1" applyAlignment="1">
      <alignment horizontal="center" vertical="center"/>
    </xf>
    <xf numFmtId="0" fontId="28" fillId="0" borderId="3" xfId="4" applyNumberFormat="1" applyFont="1" applyBorder="1" applyAlignment="1">
      <alignment horizontal="center"/>
    </xf>
    <xf numFmtId="0" fontId="28" fillId="0" borderId="6" xfId="4" applyNumberFormat="1" applyFont="1" applyBorder="1" applyAlignment="1">
      <alignment horizontal="center" vertical="center" wrapText="1"/>
    </xf>
    <xf numFmtId="0" fontId="18" fillId="0" borderId="3" xfId="4" applyNumberFormat="1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2" fontId="29" fillId="0" borderId="6" xfId="0" applyNumberFormat="1" applyFont="1" applyBorder="1" applyAlignment="1">
      <alignment horizontal="center" vertical="center"/>
    </xf>
    <xf numFmtId="0" fontId="27" fillId="0" borderId="3" xfId="0" applyFont="1" applyBorder="1"/>
    <xf numFmtId="2" fontId="29" fillId="0" borderId="6" xfId="0" applyNumberFormat="1" applyFont="1" applyBorder="1" applyAlignment="1">
      <alignment horizontal="center"/>
    </xf>
    <xf numFmtId="0" fontId="27" fillId="0" borderId="3" xfId="0" applyFont="1" applyBorder="1" applyAlignment="1">
      <alignment horizontal="center" vertical="center" wrapText="1"/>
    </xf>
    <xf numFmtId="2" fontId="29" fillId="0" borderId="6" xfId="0" applyNumberFormat="1" applyFont="1" applyBorder="1" applyAlignment="1">
      <alignment horizontal="center" vertical="center" wrapText="1"/>
    </xf>
    <xf numFmtId="166" fontId="26" fillId="2" borderId="6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6" fontId="15" fillId="0" borderId="6" xfId="0" applyNumberFormat="1" applyFont="1" applyBorder="1" applyAlignment="1">
      <alignment horizontal="center" vertical="center"/>
    </xf>
    <xf numFmtId="166" fontId="11" fillId="0" borderId="6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166" fontId="11" fillId="0" borderId="6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66" fontId="15" fillId="0" borderId="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166" fontId="26" fillId="2" borderId="14" xfId="0" applyNumberFormat="1" applyFont="1" applyFill="1" applyBorder="1" applyAlignment="1">
      <alignment horizontal="center" vertical="center" wrapText="1"/>
    </xf>
    <xf numFmtId="166" fontId="26" fillId="0" borderId="14" xfId="0" applyNumberFormat="1" applyFont="1" applyBorder="1" applyAlignment="1">
      <alignment horizontal="center" vertical="center" wrapText="1"/>
    </xf>
    <xf numFmtId="166" fontId="26" fillId="0" borderId="1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166" fontId="14" fillId="2" borderId="1" xfId="0" applyNumberFormat="1" applyFont="1" applyFill="1" applyBorder="1" applyAlignment="1">
      <alignment horizontal="center" vertical="center" wrapText="1"/>
    </xf>
    <xf numFmtId="166" fontId="14" fillId="2" borderId="6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166" fontId="26" fillId="2" borderId="1" xfId="6" applyNumberFormat="1" applyFont="1" applyFill="1" applyBorder="1" applyAlignment="1">
      <alignment horizontal="center" vertical="center"/>
    </xf>
    <xf numFmtId="166" fontId="26" fillId="0" borderId="1" xfId="6" applyNumberFormat="1" applyFont="1" applyBorder="1" applyAlignment="1">
      <alignment horizontal="center" vertical="center"/>
    </xf>
    <xf numFmtId="166" fontId="26" fillId="2" borderId="6" xfId="6" applyNumberFormat="1" applyFont="1" applyFill="1" applyBorder="1" applyAlignment="1">
      <alignment horizontal="center" vertical="center" wrapText="1"/>
    </xf>
    <xf numFmtId="166" fontId="26" fillId="2" borderId="1" xfId="0" applyNumberFormat="1" applyFont="1" applyFill="1" applyBorder="1" applyAlignment="1">
      <alignment horizontal="center" vertical="center"/>
    </xf>
    <xf numFmtId="166" fontId="26" fillId="0" borderId="1" xfId="0" applyNumberFormat="1" applyFont="1" applyBorder="1" applyAlignment="1">
      <alignment horizontal="center" vertical="center"/>
    </xf>
    <xf numFmtId="166" fontId="14" fillId="0" borderId="0" xfId="0" applyNumberFormat="1" applyFont="1" applyAlignment="1">
      <alignment horizontal="center"/>
    </xf>
    <xf numFmtId="169" fontId="9" fillId="2" borderId="0" xfId="0" applyNumberFormat="1" applyFont="1" applyFill="1" applyAlignment="1">
      <alignment vertical="center"/>
    </xf>
    <xf numFmtId="2" fontId="3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1" xfId="4" applyNumberFormat="1" applyFont="1" applyBorder="1" applyAlignment="1">
      <alignment horizontal="center" vertical="center"/>
    </xf>
    <xf numFmtId="0" fontId="8" fillId="0" borderId="6" xfId="4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0" fillId="0" borderId="18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 textRotation="90" wrapText="1"/>
    </xf>
    <xf numFmtId="0" fontId="20" fillId="0" borderId="3" xfId="0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textRotation="90" wrapText="1"/>
    </xf>
    <xf numFmtId="0" fontId="5" fillId="0" borderId="3" xfId="0" applyFont="1" applyBorder="1" applyAlignment="1">
      <alignment vertical="center" textRotation="90"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9">
    <cellStyle name="Comma" xfId="6" builtinId="3"/>
    <cellStyle name="Comma 2" xfId="1"/>
    <cellStyle name="Comma 3" xfId="2"/>
    <cellStyle name="Normal" xfId="0" builtinId="0"/>
    <cellStyle name="Normal 2" xfId="3"/>
    <cellStyle name="Normal 2 2" xfId="4"/>
    <cellStyle name="Normal 5" xfId="5"/>
    <cellStyle name="Обычный 3" xfId="8"/>
    <cellStyle name="Финансовый 3" xfId="7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U5"/>
  <sheetViews>
    <sheetView tabSelected="1" view="pageBreakPreview" zoomScale="115" zoomScaleNormal="100" zoomScaleSheetLayoutView="115" workbookViewId="0">
      <selection activeCell="A8" sqref="A8"/>
    </sheetView>
  </sheetViews>
  <sheetFormatPr defaultRowHeight="12.75" x14ac:dyDescent="0.2"/>
  <cols>
    <col min="1" max="1" width="124.140625" style="15" customWidth="1"/>
    <col min="2" max="3" width="9.140625" style="15"/>
    <col min="4" max="5" width="11.28515625" style="15" customWidth="1"/>
    <col min="6" max="256" width="9.140625" style="15"/>
    <col min="257" max="257" width="124.140625" style="15" customWidth="1"/>
    <col min="258" max="259" width="9.140625" style="15"/>
    <col min="260" max="261" width="11.28515625" style="15" customWidth="1"/>
    <col min="262" max="512" width="9.140625" style="15"/>
    <col min="513" max="513" width="124.140625" style="15" customWidth="1"/>
    <col min="514" max="515" width="9.140625" style="15"/>
    <col min="516" max="517" width="11.28515625" style="15" customWidth="1"/>
    <col min="518" max="768" width="9.140625" style="15"/>
    <col min="769" max="769" width="124.140625" style="15" customWidth="1"/>
    <col min="770" max="771" width="9.140625" style="15"/>
    <col min="772" max="773" width="11.28515625" style="15" customWidth="1"/>
    <col min="774" max="1024" width="9.140625" style="15"/>
    <col min="1025" max="1025" width="124.140625" style="15" customWidth="1"/>
    <col min="1026" max="1027" width="9.140625" style="15"/>
    <col min="1028" max="1029" width="11.28515625" style="15" customWidth="1"/>
    <col min="1030" max="1280" width="9.140625" style="15"/>
    <col min="1281" max="1281" width="124.140625" style="15" customWidth="1"/>
    <col min="1282" max="1283" width="9.140625" style="15"/>
    <col min="1284" max="1285" width="11.28515625" style="15" customWidth="1"/>
    <col min="1286" max="1536" width="9.140625" style="15"/>
    <col min="1537" max="1537" width="124.140625" style="15" customWidth="1"/>
    <col min="1538" max="1539" width="9.140625" style="15"/>
    <col min="1540" max="1541" width="11.28515625" style="15" customWidth="1"/>
    <col min="1542" max="1792" width="9.140625" style="15"/>
    <col min="1793" max="1793" width="124.140625" style="15" customWidth="1"/>
    <col min="1794" max="1795" width="9.140625" style="15"/>
    <col min="1796" max="1797" width="11.28515625" style="15" customWidth="1"/>
    <col min="1798" max="2048" width="9.140625" style="15"/>
    <col min="2049" max="2049" width="124.140625" style="15" customWidth="1"/>
    <col min="2050" max="2051" width="9.140625" style="15"/>
    <col min="2052" max="2053" width="11.28515625" style="15" customWidth="1"/>
    <col min="2054" max="2304" width="9.140625" style="15"/>
    <col min="2305" max="2305" width="124.140625" style="15" customWidth="1"/>
    <col min="2306" max="2307" width="9.140625" style="15"/>
    <col min="2308" max="2309" width="11.28515625" style="15" customWidth="1"/>
    <col min="2310" max="2560" width="9.140625" style="15"/>
    <col min="2561" max="2561" width="124.140625" style="15" customWidth="1"/>
    <col min="2562" max="2563" width="9.140625" style="15"/>
    <col min="2564" max="2565" width="11.28515625" style="15" customWidth="1"/>
    <col min="2566" max="2816" width="9.140625" style="15"/>
    <col min="2817" max="2817" width="124.140625" style="15" customWidth="1"/>
    <col min="2818" max="2819" width="9.140625" style="15"/>
    <col min="2820" max="2821" width="11.28515625" style="15" customWidth="1"/>
    <col min="2822" max="3072" width="9.140625" style="15"/>
    <col min="3073" max="3073" width="124.140625" style="15" customWidth="1"/>
    <col min="3074" max="3075" width="9.140625" style="15"/>
    <col min="3076" max="3077" width="11.28515625" style="15" customWidth="1"/>
    <col min="3078" max="3328" width="9.140625" style="15"/>
    <col min="3329" max="3329" width="124.140625" style="15" customWidth="1"/>
    <col min="3330" max="3331" width="9.140625" style="15"/>
    <col min="3332" max="3333" width="11.28515625" style="15" customWidth="1"/>
    <col min="3334" max="3584" width="9.140625" style="15"/>
    <col min="3585" max="3585" width="124.140625" style="15" customWidth="1"/>
    <col min="3586" max="3587" width="9.140625" style="15"/>
    <col min="3588" max="3589" width="11.28515625" style="15" customWidth="1"/>
    <col min="3590" max="3840" width="9.140625" style="15"/>
    <col min="3841" max="3841" width="124.140625" style="15" customWidth="1"/>
    <col min="3842" max="3843" width="9.140625" style="15"/>
    <col min="3844" max="3845" width="11.28515625" style="15" customWidth="1"/>
    <col min="3846" max="4096" width="9.140625" style="15"/>
    <col min="4097" max="4097" width="124.140625" style="15" customWidth="1"/>
    <col min="4098" max="4099" width="9.140625" style="15"/>
    <col min="4100" max="4101" width="11.28515625" style="15" customWidth="1"/>
    <col min="4102" max="4352" width="9.140625" style="15"/>
    <col min="4353" max="4353" width="124.140625" style="15" customWidth="1"/>
    <col min="4354" max="4355" width="9.140625" style="15"/>
    <col min="4356" max="4357" width="11.28515625" style="15" customWidth="1"/>
    <col min="4358" max="4608" width="9.140625" style="15"/>
    <col min="4609" max="4609" width="124.140625" style="15" customWidth="1"/>
    <col min="4610" max="4611" width="9.140625" style="15"/>
    <col min="4612" max="4613" width="11.28515625" style="15" customWidth="1"/>
    <col min="4614" max="4864" width="9.140625" style="15"/>
    <col min="4865" max="4865" width="124.140625" style="15" customWidth="1"/>
    <col min="4866" max="4867" width="9.140625" style="15"/>
    <col min="4868" max="4869" width="11.28515625" style="15" customWidth="1"/>
    <col min="4870" max="5120" width="9.140625" style="15"/>
    <col min="5121" max="5121" width="124.140625" style="15" customWidth="1"/>
    <col min="5122" max="5123" width="9.140625" style="15"/>
    <col min="5124" max="5125" width="11.28515625" style="15" customWidth="1"/>
    <col min="5126" max="5376" width="9.140625" style="15"/>
    <col min="5377" max="5377" width="124.140625" style="15" customWidth="1"/>
    <col min="5378" max="5379" width="9.140625" style="15"/>
    <col min="5380" max="5381" width="11.28515625" style="15" customWidth="1"/>
    <col min="5382" max="5632" width="9.140625" style="15"/>
    <col min="5633" max="5633" width="124.140625" style="15" customWidth="1"/>
    <col min="5634" max="5635" width="9.140625" style="15"/>
    <col min="5636" max="5637" width="11.28515625" style="15" customWidth="1"/>
    <col min="5638" max="5888" width="9.140625" style="15"/>
    <col min="5889" max="5889" width="124.140625" style="15" customWidth="1"/>
    <col min="5890" max="5891" width="9.140625" style="15"/>
    <col min="5892" max="5893" width="11.28515625" style="15" customWidth="1"/>
    <col min="5894" max="6144" width="9.140625" style="15"/>
    <col min="6145" max="6145" width="124.140625" style="15" customWidth="1"/>
    <col min="6146" max="6147" width="9.140625" style="15"/>
    <col min="6148" max="6149" width="11.28515625" style="15" customWidth="1"/>
    <col min="6150" max="6400" width="9.140625" style="15"/>
    <col min="6401" max="6401" width="124.140625" style="15" customWidth="1"/>
    <col min="6402" max="6403" width="9.140625" style="15"/>
    <col min="6404" max="6405" width="11.28515625" style="15" customWidth="1"/>
    <col min="6406" max="6656" width="9.140625" style="15"/>
    <col min="6657" max="6657" width="124.140625" style="15" customWidth="1"/>
    <col min="6658" max="6659" width="9.140625" style="15"/>
    <col min="6660" max="6661" width="11.28515625" style="15" customWidth="1"/>
    <col min="6662" max="6912" width="9.140625" style="15"/>
    <col min="6913" max="6913" width="124.140625" style="15" customWidth="1"/>
    <col min="6914" max="6915" width="9.140625" style="15"/>
    <col min="6916" max="6917" width="11.28515625" style="15" customWidth="1"/>
    <col min="6918" max="7168" width="9.140625" style="15"/>
    <col min="7169" max="7169" width="124.140625" style="15" customWidth="1"/>
    <col min="7170" max="7171" width="9.140625" style="15"/>
    <col min="7172" max="7173" width="11.28515625" style="15" customWidth="1"/>
    <col min="7174" max="7424" width="9.140625" style="15"/>
    <col min="7425" max="7425" width="124.140625" style="15" customWidth="1"/>
    <col min="7426" max="7427" width="9.140625" style="15"/>
    <col min="7428" max="7429" width="11.28515625" style="15" customWidth="1"/>
    <col min="7430" max="7680" width="9.140625" style="15"/>
    <col min="7681" max="7681" width="124.140625" style="15" customWidth="1"/>
    <col min="7682" max="7683" width="9.140625" style="15"/>
    <col min="7684" max="7685" width="11.28515625" style="15" customWidth="1"/>
    <col min="7686" max="7936" width="9.140625" style="15"/>
    <col min="7937" max="7937" width="124.140625" style="15" customWidth="1"/>
    <col min="7938" max="7939" width="9.140625" style="15"/>
    <col min="7940" max="7941" width="11.28515625" style="15" customWidth="1"/>
    <col min="7942" max="8192" width="9.140625" style="15"/>
    <col min="8193" max="8193" width="124.140625" style="15" customWidth="1"/>
    <col min="8194" max="8195" width="9.140625" style="15"/>
    <col min="8196" max="8197" width="11.28515625" style="15" customWidth="1"/>
    <col min="8198" max="8448" width="9.140625" style="15"/>
    <col min="8449" max="8449" width="124.140625" style="15" customWidth="1"/>
    <col min="8450" max="8451" width="9.140625" style="15"/>
    <col min="8452" max="8453" width="11.28515625" style="15" customWidth="1"/>
    <col min="8454" max="8704" width="9.140625" style="15"/>
    <col min="8705" max="8705" width="124.140625" style="15" customWidth="1"/>
    <col min="8706" max="8707" width="9.140625" style="15"/>
    <col min="8708" max="8709" width="11.28515625" style="15" customWidth="1"/>
    <col min="8710" max="8960" width="9.140625" style="15"/>
    <col min="8961" max="8961" width="124.140625" style="15" customWidth="1"/>
    <col min="8962" max="8963" width="9.140625" style="15"/>
    <col min="8964" max="8965" width="11.28515625" style="15" customWidth="1"/>
    <col min="8966" max="9216" width="9.140625" style="15"/>
    <col min="9217" max="9217" width="124.140625" style="15" customWidth="1"/>
    <col min="9218" max="9219" width="9.140625" style="15"/>
    <col min="9220" max="9221" width="11.28515625" style="15" customWidth="1"/>
    <col min="9222" max="9472" width="9.140625" style="15"/>
    <col min="9473" max="9473" width="124.140625" style="15" customWidth="1"/>
    <col min="9474" max="9475" width="9.140625" style="15"/>
    <col min="9476" max="9477" width="11.28515625" style="15" customWidth="1"/>
    <col min="9478" max="9728" width="9.140625" style="15"/>
    <col min="9729" max="9729" width="124.140625" style="15" customWidth="1"/>
    <col min="9730" max="9731" width="9.140625" style="15"/>
    <col min="9732" max="9733" width="11.28515625" style="15" customWidth="1"/>
    <col min="9734" max="9984" width="9.140625" style="15"/>
    <col min="9985" max="9985" width="124.140625" style="15" customWidth="1"/>
    <col min="9986" max="9987" width="9.140625" style="15"/>
    <col min="9988" max="9989" width="11.28515625" style="15" customWidth="1"/>
    <col min="9990" max="10240" width="9.140625" style="15"/>
    <col min="10241" max="10241" width="124.140625" style="15" customWidth="1"/>
    <col min="10242" max="10243" width="9.140625" style="15"/>
    <col min="10244" max="10245" width="11.28515625" style="15" customWidth="1"/>
    <col min="10246" max="10496" width="9.140625" style="15"/>
    <col min="10497" max="10497" width="124.140625" style="15" customWidth="1"/>
    <col min="10498" max="10499" width="9.140625" style="15"/>
    <col min="10500" max="10501" width="11.28515625" style="15" customWidth="1"/>
    <col min="10502" max="10752" width="9.140625" style="15"/>
    <col min="10753" max="10753" width="124.140625" style="15" customWidth="1"/>
    <col min="10754" max="10755" width="9.140625" style="15"/>
    <col min="10756" max="10757" width="11.28515625" style="15" customWidth="1"/>
    <col min="10758" max="11008" width="9.140625" style="15"/>
    <col min="11009" max="11009" width="124.140625" style="15" customWidth="1"/>
    <col min="11010" max="11011" width="9.140625" style="15"/>
    <col min="11012" max="11013" width="11.28515625" style="15" customWidth="1"/>
    <col min="11014" max="11264" width="9.140625" style="15"/>
    <col min="11265" max="11265" width="124.140625" style="15" customWidth="1"/>
    <col min="11266" max="11267" width="9.140625" style="15"/>
    <col min="11268" max="11269" width="11.28515625" style="15" customWidth="1"/>
    <col min="11270" max="11520" width="9.140625" style="15"/>
    <col min="11521" max="11521" width="124.140625" style="15" customWidth="1"/>
    <col min="11522" max="11523" width="9.140625" style="15"/>
    <col min="11524" max="11525" width="11.28515625" style="15" customWidth="1"/>
    <col min="11526" max="11776" width="9.140625" style="15"/>
    <col min="11777" max="11777" width="124.140625" style="15" customWidth="1"/>
    <col min="11778" max="11779" width="9.140625" style="15"/>
    <col min="11780" max="11781" width="11.28515625" style="15" customWidth="1"/>
    <col min="11782" max="12032" width="9.140625" style="15"/>
    <col min="12033" max="12033" width="124.140625" style="15" customWidth="1"/>
    <col min="12034" max="12035" width="9.140625" style="15"/>
    <col min="12036" max="12037" width="11.28515625" style="15" customWidth="1"/>
    <col min="12038" max="12288" width="9.140625" style="15"/>
    <col min="12289" max="12289" width="124.140625" style="15" customWidth="1"/>
    <col min="12290" max="12291" width="9.140625" style="15"/>
    <col min="12292" max="12293" width="11.28515625" style="15" customWidth="1"/>
    <col min="12294" max="12544" width="9.140625" style="15"/>
    <col min="12545" max="12545" width="124.140625" style="15" customWidth="1"/>
    <col min="12546" max="12547" width="9.140625" style="15"/>
    <col min="12548" max="12549" width="11.28515625" style="15" customWidth="1"/>
    <col min="12550" max="12800" width="9.140625" style="15"/>
    <col min="12801" max="12801" width="124.140625" style="15" customWidth="1"/>
    <col min="12802" max="12803" width="9.140625" style="15"/>
    <col min="12804" max="12805" width="11.28515625" style="15" customWidth="1"/>
    <col min="12806" max="13056" width="9.140625" style="15"/>
    <col min="13057" max="13057" width="124.140625" style="15" customWidth="1"/>
    <col min="13058" max="13059" width="9.140625" style="15"/>
    <col min="13060" max="13061" width="11.28515625" style="15" customWidth="1"/>
    <col min="13062" max="13312" width="9.140625" style="15"/>
    <col min="13313" max="13313" width="124.140625" style="15" customWidth="1"/>
    <col min="13314" max="13315" width="9.140625" style="15"/>
    <col min="13316" max="13317" width="11.28515625" style="15" customWidth="1"/>
    <col min="13318" max="13568" width="9.140625" style="15"/>
    <col min="13569" max="13569" width="124.140625" style="15" customWidth="1"/>
    <col min="13570" max="13571" width="9.140625" style="15"/>
    <col min="13572" max="13573" width="11.28515625" style="15" customWidth="1"/>
    <col min="13574" max="13824" width="9.140625" style="15"/>
    <col min="13825" max="13825" width="124.140625" style="15" customWidth="1"/>
    <col min="13826" max="13827" width="9.140625" style="15"/>
    <col min="13828" max="13829" width="11.28515625" style="15" customWidth="1"/>
    <col min="13830" max="14080" width="9.140625" style="15"/>
    <col min="14081" max="14081" width="124.140625" style="15" customWidth="1"/>
    <col min="14082" max="14083" width="9.140625" style="15"/>
    <col min="14084" max="14085" width="11.28515625" style="15" customWidth="1"/>
    <col min="14086" max="14336" width="9.140625" style="15"/>
    <col min="14337" max="14337" width="124.140625" style="15" customWidth="1"/>
    <col min="14338" max="14339" width="9.140625" style="15"/>
    <col min="14340" max="14341" width="11.28515625" style="15" customWidth="1"/>
    <col min="14342" max="14592" width="9.140625" style="15"/>
    <col min="14593" max="14593" width="124.140625" style="15" customWidth="1"/>
    <col min="14594" max="14595" width="9.140625" style="15"/>
    <col min="14596" max="14597" width="11.28515625" style="15" customWidth="1"/>
    <col min="14598" max="14848" width="9.140625" style="15"/>
    <col min="14849" max="14849" width="124.140625" style="15" customWidth="1"/>
    <col min="14850" max="14851" width="9.140625" style="15"/>
    <col min="14852" max="14853" width="11.28515625" style="15" customWidth="1"/>
    <col min="14854" max="15104" width="9.140625" style="15"/>
    <col min="15105" max="15105" width="124.140625" style="15" customWidth="1"/>
    <col min="15106" max="15107" width="9.140625" style="15"/>
    <col min="15108" max="15109" width="11.28515625" style="15" customWidth="1"/>
    <col min="15110" max="15360" width="9.140625" style="15"/>
    <col min="15361" max="15361" width="124.140625" style="15" customWidth="1"/>
    <col min="15362" max="15363" width="9.140625" style="15"/>
    <col min="15364" max="15365" width="11.28515625" style="15" customWidth="1"/>
    <col min="15366" max="15616" width="9.140625" style="15"/>
    <col min="15617" max="15617" width="124.140625" style="15" customWidth="1"/>
    <col min="15618" max="15619" width="9.140625" style="15"/>
    <col min="15620" max="15621" width="11.28515625" style="15" customWidth="1"/>
    <col min="15622" max="15872" width="9.140625" style="15"/>
    <col min="15873" max="15873" width="124.140625" style="15" customWidth="1"/>
    <col min="15874" max="15875" width="9.140625" style="15"/>
    <col min="15876" max="15877" width="11.28515625" style="15" customWidth="1"/>
    <col min="15878" max="16128" width="9.140625" style="15"/>
    <col min="16129" max="16129" width="124.140625" style="15" customWidth="1"/>
    <col min="16130" max="16131" width="9.140625" style="15"/>
    <col min="16132" max="16133" width="11.28515625" style="15" customWidth="1"/>
    <col min="16134" max="16384" width="9.140625" style="15"/>
  </cols>
  <sheetData>
    <row r="1" spans="1:255" ht="21" x14ac:dyDescent="0.2">
      <c r="A1" s="94" t="s">
        <v>34</v>
      </c>
    </row>
    <row r="2" spans="1:255" ht="310.5" customHeight="1" x14ac:dyDescent="0.2">
      <c r="A2" s="95" t="s">
        <v>205</v>
      </c>
      <c r="G2" s="124"/>
    </row>
    <row r="3" spans="1:255" customFormat="1" ht="19.5" customHeight="1" x14ac:dyDescent="0.3">
      <c r="A3" s="3" t="s">
        <v>115</v>
      </c>
      <c r="B3" s="189"/>
      <c r="C3" s="189"/>
      <c r="D3" s="180"/>
      <c r="E3" s="192"/>
      <c r="F3" s="192"/>
      <c r="G3" s="181"/>
      <c r="H3" s="17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ht="15.75" x14ac:dyDescent="0.2">
      <c r="A4" s="120"/>
    </row>
    <row r="5" spans="1:255" ht="15.75" x14ac:dyDescent="0.3">
      <c r="A5" s="122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IV97"/>
  <sheetViews>
    <sheetView tabSelected="1" view="pageBreakPreview" topLeftCell="A60" zoomScaleNormal="100" zoomScaleSheetLayoutView="100" workbookViewId="0">
      <selection activeCell="A8" sqref="A8"/>
    </sheetView>
  </sheetViews>
  <sheetFormatPr defaultColWidth="10.7109375" defaultRowHeight="15" x14ac:dyDescent="0.3"/>
  <cols>
    <col min="1" max="1" width="7.28515625" style="114" customWidth="1"/>
    <col min="2" max="2" width="22.28515625" style="114" customWidth="1"/>
    <col min="3" max="3" width="33.5703125" style="114" customWidth="1"/>
    <col min="4" max="4" width="13.7109375" style="115" customWidth="1"/>
    <col min="5" max="5" width="10.7109375" style="116" customWidth="1"/>
    <col min="6" max="6" width="10.42578125" style="116" customWidth="1"/>
    <col min="7" max="7" width="11.7109375" style="116" customWidth="1"/>
    <col min="8" max="8" width="13" style="116" customWidth="1"/>
    <col min="9" max="9" width="9.140625" style="114" customWidth="1"/>
    <col min="10" max="10" width="37.85546875" style="114" customWidth="1"/>
    <col min="11" max="11" width="4" style="114" customWidth="1"/>
    <col min="12" max="12" width="3.5703125" style="114" customWidth="1"/>
    <col min="13" max="13" width="4.5703125" style="114" customWidth="1"/>
    <col min="14" max="14" width="3.7109375" style="114" customWidth="1"/>
    <col min="15" max="15" width="5.28515625" style="114" customWidth="1"/>
    <col min="16" max="16" width="3.42578125" style="114" customWidth="1"/>
    <col min="17" max="250" width="9.140625" style="114" customWidth="1"/>
    <col min="251" max="251" width="7.28515625" style="114" customWidth="1"/>
    <col min="252" max="252" width="25" style="114" customWidth="1"/>
    <col min="253" max="253" width="33.5703125" style="114" customWidth="1"/>
    <col min="254" max="254" width="13.7109375" style="114" customWidth="1"/>
    <col min="255" max="255" width="10.7109375" style="114" customWidth="1"/>
    <col min="256" max="16384" width="10.7109375" style="99"/>
  </cols>
  <sheetData>
    <row r="1" spans="1:255" x14ac:dyDescent="0.3">
      <c r="A1" s="96"/>
      <c r="B1" s="96"/>
      <c r="C1" s="96"/>
      <c r="D1" s="97"/>
      <c r="E1" s="98"/>
      <c r="F1" s="98"/>
      <c r="G1" s="98"/>
      <c r="H1" s="98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O1" s="96"/>
      <c r="DP1" s="96"/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F1" s="96"/>
      <c r="EG1" s="96"/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96"/>
      <c r="EX1" s="96"/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N1" s="96"/>
      <c r="FO1" s="96"/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E1" s="96"/>
      <c r="GF1" s="96"/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V1" s="96"/>
      <c r="GW1" s="96"/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M1" s="96"/>
      <c r="HN1" s="96"/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  <c r="ID1" s="96"/>
      <c r="IE1" s="96"/>
      <c r="IF1" s="96"/>
      <c r="IG1" s="96"/>
      <c r="IH1" s="96"/>
      <c r="II1" s="96"/>
      <c r="IJ1" s="96"/>
      <c r="IK1" s="96"/>
      <c r="IL1" s="96"/>
      <c r="IM1" s="96"/>
      <c r="IN1" s="96"/>
      <c r="IO1" s="96"/>
      <c r="IP1" s="96"/>
      <c r="IQ1" s="96"/>
      <c r="IR1" s="96"/>
      <c r="IS1" s="96"/>
      <c r="IT1" s="96"/>
      <c r="IU1" s="96"/>
    </row>
    <row r="2" spans="1:255" ht="15.75" x14ac:dyDescent="0.3">
      <c r="A2" s="323" t="s">
        <v>21</v>
      </c>
      <c r="B2" s="323"/>
      <c r="C2" s="99"/>
      <c r="D2" s="100"/>
      <c r="E2" s="101"/>
      <c r="F2" s="101"/>
      <c r="G2" s="101"/>
      <c r="H2" s="101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  <c r="FF2" s="96"/>
      <c r="FG2" s="96"/>
      <c r="FH2" s="96"/>
      <c r="FI2" s="96"/>
      <c r="FJ2" s="96"/>
      <c r="FK2" s="96"/>
      <c r="FL2" s="96"/>
      <c r="FM2" s="96"/>
      <c r="FN2" s="96"/>
      <c r="FO2" s="96"/>
      <c r="FP2" s="96"/>
      <c r="FQ2" s="96"/>
      <c r="FR2" s="96"/>
      <c r="FS2" s="96"/>
      <c r="FT2" s="96"/>
      <c r="FU2" s="96"/>
      <c r="FV2" s="96"/>
      <c r="FW2" s="96"/>
      <c r="FX2" s="96"/>
      <c r="FY2" s="96"/>
      <c r="FZ2" s="96"/>
      <c r="GA2" s="96"/>
      <c r="GB2" s="96"/>
      <c r="GC2" s="96"/>
      <c r="GD2" s="96"/>
      <c r="GE2" s="96"/>
      <c r="GF2" s="96"/>
      <c r="GG2" s="96"/>
      <c r="GH2" s="96"/>
      <c r="GI2" s="96"/>
      <c r="GJ2" s="96"/>
      <c r="GK2" s="96"/>
      <c r="GL2" s="96"/>
      <c r="GM2" s="96"/>
      <c r="GN2" s="96"/>
      <c r="GO2" s="96"/>
      <c r="GP2" s="96"/>
      <c r="GQ2" s="96"/>
      <c r="GR2" s="96"/>
      <c r="GS2" s="96"/>
      <c r="GT2" s="96"/>
      <c r="GU2" s="96"/>
      <c r="GV2" s="96"/>
      <c r="GW2" s="96"/>
      <c r="GX2" s="96"/>
      <c r="GY2" s="96"/>
      <c r="GZ2" s="96"/>
      <c r="HA2" s="96"/>
      <c r="HB2" s="96"/>
      <c r="HC2" s="96"/>
      <c r="HD2" s="96"/>
      <c r="HE2" s="96"/>
      <c r="HF2" s="96"/>
      <c r="HG2" s="96"/>
      <c r="HH2" s="96"/>
      <c r="HI2" s="96"/>
      <c r="HJ2" s="96"/>
      <c r="HK2" s="96"/>
      <c r="HL2" s="96"/>
      <c r="HM2" s="96"/>
      <c r="HN2" s="96"/>
      <c r="HO2" s="96"/>
      <c r="HP2" s="96"/>
      <c r="HQ2" s="96"/>
      <c r="HR2" s="96"/>
      <c r="HS2" s="96"/>
      <c r="HT2" s="96"/>
      <c r="HU2" s="96"/>
      <c r="HV2" s="96"/>
      <c r="HW2" s="96"/>
      <c r="HX2" s="96"/>
      <c r="HY2" s="96"/>
      <c r="HZ2" s="96"/>
      <c r="IA2" s="96"/>
      <c r="IB2" s="96"/>
      <c r="IC2" s="96"/>
      <c r="ID2" s="96"/>
      <c r="IE2" s="96"/>
      <c r="IF2" s="96"/>
      <c r="IG2" s="96"/>
      <c r="IH2" s="96"/>
      <c r="II2" s="96"/>
      <c r="IJ2" s="96"/>
      <c r="IK2" s="96"/>
      <c r="IL2" s="96"/>
      <c r="IM2" s="96"/>
      <c r="IN2" s="96"/>
      <c r="IO2" s="96"/>
      <c r="IP2" s="96"/>
      <c r="IQ2" s="96"/>
      <c r="IR2" s="96"/>
      <c r="IS2" s="96"/>
      <c r="IT2" s="96"/>
      <c r="IU2" s="96"/>
    </row>
    <row r="3" spans="1:255" ht="15.75" x14ac:dyDescent="0.3">
      <c r="A3" s="323" t="s">
        <v>22</v>
      </c>
      <c r="B3" s="323"/>
      <c r="C3" s="99"/>
      <c r="D3" s="100"/>
      <c r="E3" s="101"/>
      <c r="F3" s="101"/>
      <c r="G3" s="101"/>
      <c r="H3" s="101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6"/>
      <c r="IB3" s="96"/>
      <c r="IC3" s="96"/>
      <c r="ID3" s="96"/>
      <c r="IE3" s="96"/>
      <c r="IF3" s="96"/>
      <c r="IG3" s="96"/>
      <c r="IH3" s="96"/>
      <c r="II3" s="96"/>
      <c r="IJ3" s="96"/>
      <c r="IK3" s="96"/>
      <c r="IL3" s="96"/>
      <c r="IM3" s="96"/>
      <c r="IN3" s="96"/>
      <c r="IO3" s="96"/>
      <c r="IP3" s="96"/>
      <c r="IQ3" s="96"/>
      <c r="IR3" s="96"/>
      <c r="IS3" s="96"/>
      <c r="IT3" s="96"/>
      <c r="IU3" s="96"/>
    </row>
    <row r="4" spans="1:255" ht="15.75" x14ac:dyDescent="0.3">
      <c r="A4" s="324" t="s">
        <v>23</v>
      </c>
      <c r="B4" s="324"/>
      <c r="C4" s="324"/>
      <c r="D4" s="117">
        <f>H70</f>
        <v>616.15593378799781</v>
      </c>
      <c r="E4" s="255" t="s">
        <v>183</v>
      </c>
      <c r="F4" s="123"/>
      <c r="G4" s="102"/>
      <c r="H4" s="103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4"/>
      <c r="HZ4" s="104"/>
      <c r="IA4" s="104"/>
      <c r="IB4" s="104"/>
      <c r="IC4" s="104"/>
      <c r="ID4" s="104"/>
      <c r="IE4" s="104"/>
      <c r="IF4" s="104"/>
      <c r="IG4" s="104"/>
      <c r="IH4" s="104"/>
      <c r="II4" s="104"/>
      <c r="IJ4" s="104"/>
      <c r="IK4" s="104"/>
      <c r="IL4" s="104"/>
      <c r="IM4" s="104"/>
      <c r="IN4" s="104"/>
      <c r="IO4" s="104"/>
      <c r="IP4" s="104"/>
      <c r="IQ4" s="104"/>
      <c r="IR4" s="104"/>
      <c r="IS4" s="104"/>
      <c r="IT4" s="104"/>
      <c r="IU4" s="104"/>
    </row>
    <row r="5" spans="1:255" ht="36" customHeight="1" x14ac:dyDescent="0.3">
      <c r="A5" s="325" t="s">
        <v>67</v>
      </c>
      <c r="B5" s="325"/>
      <c r="C5" s="325"/>
      <c r="D5" s="105"/>
      <c r="E5" s="326"/>
      <c r="F5" s="326"/>
      <c r="G5" s="102"/>
      <c r="H5" s="103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DJ5" s="104"/>
      <c r="DK5" s="104"/>
      <c r="DL5" s="104"/>
      <c r="DM5" s="104"/>
      <c r="DN5" s="104"/>
      <c r="DO5" s="104"/>
      <c r="DP5" s="104"/>
      <c r="DQ5" s="104"/>
      <c r="DR5" s="104"/>
      <c r="DS5" s="104"/>
      <c r="DT5" s="104"/>
      <c r="DU5" s="104"/>
      <c r="DV5" s="104"/>
      <c r="DW5" s="104"/>
      <c r="DX5" s="104"/>
      <c r="DY5" s="104"/>
      <c r="DZ5" s="104"/>
      <c r="EA5" s="104"/>
      <c r="EB5" s="104"/>
      <c r="EC5" s="104"/>
      <c r="ED5" s="104"/>
      <c r="EE5" s="104"/>
      <c r="EF5" s="104"/>
      <c r="EG5" s="104"/>
      <c r="EH5" s="104"/>
      <c r="EI5" s="104"/>
      <c r="EJ5" s="104"/>
      <c r="EK5" s="104"/>
      <c r="EL5" s="104"/>
      <c r="EM5" s="104"/>
      <c r="EN5" s="104"/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  <c r="EZ5" s="104"/>
      <c r="FA5" s="104"/>
      <c r="FB5" s="104"/>
      <c r="FC5" s="104"/>
      <c r="FD5" s="104"/>
      <c r="FE5" s="104"/>
      <c r="FF5" s="104"/>
      <c r="FG5" s="104"/>
      <c r="FH5" s="104"/>
      <c r="FI5" s="104"/>
      <c r="FJ5" s="104"/>
      <c r="FK5" s="104"/>
      <c r="FL5" s="104"/>
      <c r="FM5" s="104"/>
      <c r="FN5" s="104"/>
      <c r="FO5" s="104"/>
      <c r="FP5" s="104"/>
      <c r="FQ5" s="104"/>
      <c r="FR5" s="104"/>
      <c r="FS5" s="104"/>
      <c r="FT5" s="104"/>
      <c r="FU5" s="104"/>
      <c r="FV5" s="104"/>
      <c r="FW5" s="104"/>
      <c r="FX5" s="104"/>
      <c r="FY5" s="104"/>
      <c r="FZ5" s="104"/>
      <c r="GA5" s="104"/>
      <c r="GB5" s="104"/>
      <c r="GC5" s="104"/>
      <c r="GD5" s="104"/>
      <c r="GE5" s="104"/>
      <c r="GF5" s="104"/>
      <c r="GG5" s="104"/>
      <c r="GH5" s="104"/>
      <c r="GI5" s="104"/>
      <c r="GJ5" s="104"/>
      <c r="GK5" s="104"/>
      <c r="GL5" s="104"/>
      <c r="GM5" s="104"/>
      <c r="GN5" s="104"/>
      <c r="GO5" s="104"/>
      <c r="GP5" s="104"/>
      <c r="GQ5" s="104"/>
      <c r="GR5" s="104"/>
      <c r="GS5" s="104"/>
      <c r="GT5" s="104"/>
      <c r="GU5" s="104"/>
      <c r="GV5" s="104"/>
      <c r="GW5" s="104"/>
      <c r="GX5" s="104"/>
      <c r="GY5" s="104"/>
      <c r="GZ5" s="104"/>
      <c r="HA5" s="104"/>
      <c r="HB5" s="104"/>
      <c r="HC5" s="104"/>
      <c r="HD5" s="104"/>
      <c r="HE5" s="104"/>
      <c r="HF5" s="104"/>
      <c r="HG5" s="104"/>
      <c r="HH5" s="104"/>
      <c r="HI5" s="104"/>
      <c r="HJ5" s="104"/>
      <c r="HK5" s="104"/>
      <c r="HL5" s="104"/>
      <c r="HM5" s="104"/>
      <c r="HN5" s="104"/>
      <c r="HO5" s="104"/>
      <c r="HP5" s="104"/>
      <c r="HQ5" s="104"/>
      <c r="HR5" s="104"/>
      <c r="HS5" s="104"/>
      <c r="HT5" s="104"/>
      <c r="HU5" s="104"/>
      <c r="HV5" s="104"/>
      <c r="HW5" s="104"/>
      <c r="HX5" s="104"/>
      <c r="HY5" s="104"/>
      <c r="HZ5" s="104"/>
      <c r="IA5" s="104"/>
      <c r="IB5" s="104"/>
      <c r="IC5" s="104"/>
      <c r="ID5" s="104"/>
      <c r="IE5" s="104"/>
      <c r="IF5" s="104"/>
      <c r="IG5" s="104"/>
      <c r="IH5" s="104"/>
      <c r="II5" s="104"/>
      <c r="IJ5" s="104"/>
      <c r="IK5" s="104"/>
      <c r="IL5" s="104"/>
      <c r="IM5" s="104"/>
      <c r="IN5" s="104"/>
      <c r="IO5" s="104"/>
      <c r="IP5" s="104"/>
      <c r="IQ5" s="104"/>
      <c r="IR5" s="104"/>
      <c r="IS5" s="104"/>
      <c r="IT5" s="104"/>
      <c r="IU5" s="104"/>
    </row>
    <row r="6" spans="1:255" customFormat="1" ht="40.5" customHeight="1" x14ac:dyDescent="0.25">
      <c r="A6" s="322" t="s">
        <v>201</v>
      </c>
      <c r="B6" s="322"/>
      <c r="C6" s="322"/>
      <c r="D6" s="322"/>
      <c r="E6" s="322"/>
      <c r="F6" s="322"/>
      <c r="G6" s="322"/>
      <c r="H6" s="322"/>
      <c r="I6" s="18"/>
      <c r="J6" s="18"/>
      <c r="K6" s="18"/>
      <c r="L6" s="18"/>
      <c r="M6" s="18"/>
      <c r="N6" s="191"/>
      <c r="O6" s="257"/>
      <c r="P6" s="2"/>
      <c r="Q6" s="2"/>
      <c r="R6" s="2"/>
      <c r="S6" s="2"/>
      <c r="T6" s="2"/>
      <c r="U6" s="2"/>
      <c r="V6" s="2"/>
      <c r="W6" s="2"/>
      <c r="X6" s="2"/>
    </row>
    <row r="7" spans="1:255" ht="22.5" customHeight="1" thickBot="1" x14ac:dyDescent="0.35">
      <c r="A7" s="327" t="s">
        <v>180</v>
      </c>
      <c r="B7" s="328"/>
      <c r="C7" s="328"/>
      <c r="D7" s="328"/>
      <c r="E7" s="328"/>
      <c r="F7" s="328"/>
      <c r="G7" s="328"/>
      <c r="H7" s="329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  <c r="DQ7" s="96"/>
      <c r="DR7" s="96"/>
      <c r="DS7" s="96"/>
      <c r="DT7" s="96"/>
      <c r="DU7" s="96"/>
      <c r="DV7" s="96"/>
      <c r="DW7" s="96"/>
      <c r="DX7" s="96"/>
      <c r="DY7" s="96"/>
      <c r="DZ7" s="96"/>
      <c r="EA7" s="96"/>
      <c r="EB7" s="96"/>
      <c r="EC7" s="96"/>
      <c r="ED7" s="96"/>
      <c r="EE7" s="96"/>
      <c r="EF7" s="96"/>
      <c r="EG7" s="96"/>
      <c r="EH7" s="96"/>
      <c r="EI7" s="96"/>
      <c r="EJ7" s="96"/>
      <c r="EK7" s="96"/>
      <c r="EL7" s="96"/>
      <c r="EM7" s="96"/>
      <c r="EN7" s="96"/>
      <c r="EO7" s="96"/>
      <c r="EP7" s="96"/>
      <c r="EQ7" s="96"/>
      <c r="ER7" s="96"/>
      <c r="ES7" s="96"/>
      <c r="ET7" s="96"/>
      <c r="EU7" s="96"/>
      <c r="EV7" s="96"/>
      <c r="EW7" s="96"/>
      <c r="EX7" s="96"/>
      <c r="EY7" s="96"/>
      <c r="EZ7" s="96"/>
      <c r="FA7" s="96"/>
      <c r="FB7" s="96"/>
      <c r="FC7" s="96"/>
      <c r="FD7" s="96"/>
      <c r="FE7" s="96"/>
      <c r="FF7" s="96"/>
      <c r="FG7" s="96"/>
      <c r="FH7" s="96"/>
      <c r="FI7" s="96"/>
      <c r="FJ7" s="96"/>
      <c r="FK7" s="96"/>
      <c r="FL7" s="96"/>
      <c r="FM7" s="96"/>
      <c r="FN7" s="96"/>
      <c r="FO7" s="96"/>
      <c r="FP7" s="96"/>
      <c r="FQ7" s="96"/>
      <c r="FR7" s="96"/>
      <c r="FS7" s="96"/>
      <c r="FT7" s="96"/>
      <c r="FU7" s="96"/>
      <c r="FV7" s="96"/>
      <c r="FW7" s="96"/>
      <c r="FX7" s="96"/>
      <c r="FY7" s="96"/>
      <c r="FZ7" s="96"/>
      <c r="GA7" s="96"/>
      <c r="GB7" s="96"/>
      <c r="GC7" s="96"/>
      <c r="GD7" s="96"/>
      <c r="GE7" s="96"/>
      <c r="GF7" s="96"/>
      <c r="GG7" s="96"/>
      <c r="GH7" s="96"/>
      <c r="GI7" s="96"/>
      <c r="GJ7" s="96"/>
      <c r="GK7" s="96"/>
      <c r="GL7" s="96"/>
      <c r="GM7" s="96"/>
      <c r="GN7" s="96"/>
      <c r="GO7" s="96"/>
      <c r="GP7" s="96"/>
      <c r="GQ7" s="96"/>
      <c r="GR7" s="96"/>
      <c r="GS7" s="96"/>
      <c r="GT7" s="96"/>
      <c r="GU7" s="96"/>
      <c r="GV7" s="96"/>
      <c r="GW7" s="96"/>
      <c r="GX7" s="96"/>
      <c r="GY7" s="96"/>
      <c r="GZ7" s="96"/>
      <c r="HA7" s="96"/>
      <c r="HB7" s="96"/>
      <c r="HC7" s="96"/>
      <c r="HD7" s="96"/>
      <c r="HE7" s="96"/>
      <c r="HF7" s="96"/>
      <c r="HG7" s="96"/>
      <c r="HH7" s="96"/>
      <c r="HI7" s="96"/>
      <c r="HJ7" s="96"/>
      <c r="HK7" s="96"/>
      <c r="HL7" s="96"/>
      <c r="HM7" s="96"/>
      <c r="HN7" s="96"/>
      <c r="HO7" s="96"/>
      <c r="HP7" s="96"/>
      <c r="HQ7" s="96"/>
      <c r="HR7" s="96"/>
      <c r="HS7" s="96"/>
      <c r="HT7" s="96"/>
      <c r="HU7" s="96"/>
      <c r="HV7" s="96"/>
      <c r="HW7" s="96"/>
      <c r="HX7" s="96"/>
      <c r="HY7" s="96"/>
      <c r="HZ7" s="96"/>
      <c r="IA7" s="96"/>
      <c r="IB7" s="96"/>
      <c r="IC7" s="96"/>
      <c r="ID7" s="96"/>
      <c r="IE7" s="96"/>
      <c r="IF7" s="96"/>
      <c r="IG7" s="96"/>
      <c r="IH7" s="96"/>
      <c r="II7" s="96"/>
      <c r="IJ7" s="96"/>
      <c r="IK7" s="96"/>
      <c r="IL7" s="96"/>
      <c r="IM7" s="96"/>
      <c r="IN7" s="96"/>
      <c r="IO7" s="96"/>
      <c r="IP7" s="96"/>
      <c r="IQ7" s="96"/>
      <c r="IR7" s="96"/>
      <c r="IS7" s="96"/>
      <c r="IT7" s="96"/>
      <c r="IU7" s="96"/>
    </row>
    <row r="8" spans="1:255" x14ac:dyDescent="0.3">
      <c r="A8" s="330" t="s">
        <v>24</v>
      </c>
      <c r="B8" s="333" t="s">
        <v>25</v>
      </c>
      <c r="C8" s="333" t="s">
        <v>26</v>
      </c>
      <c r="D8" s="333" t="s">
        <v>181</v>
      </c>
      <c r="E8" s="333"/>
      <c r="F8" s="333"/>
      <c r="G8" s="333"/>
      <c r="H8" s="336" t="s">
        <v>182</v>
      </c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  <c r="HC8" s="96"/>
      <c r="HD8" s="96"/>
      <c r="HE8" s="96"/>
      <c r="HF8" s="96"/>
      <c r="HG8" s="96"/>
      <c r="HH8" s="96"/>
      <c r="HI8" s="96"/>
      <c r="HJ8" s="96"/>
      <c r="HK8" s="96"/>
      <c r="HL8" s="96"/>
      <c r="HM8" s="96"/>
      <c r="HN8" s="96"/>
      <c r="HO8" s="96"/>
      <c r="HP8" s="96"/>
      <c r="HQ8" s="96"/>
      <c r="HR8" s="96"/>
      <c r="HS8" s="96"/>
      <c r="HT8" s="96"/>
      <c r="HU8" s="96"/>
      <c r="HV8" s="96"/>
      <c r="HW8" s="96"/>
      <c r="HX8" s="96"/>
      <c r="HY8" s="96"/>
      <c r="HZ8" s="96"/>
      <c r="IA8" s="96"/>
      <c r="IB8" s="96"/>
      <c r="IC8" s="96"/>
      <c r="ID8" s="96"/>
      <c r="IE8" s="96"/>
      <c r="IF8" s="96"/>
      <c r="IG8" s="96"/>
      <c r="IH8" s="96"/>
      <c r="II8" s="96"/>
      <c r="IJ8" s="96"/>
      <c r="IK8" s="96"/>
      <c r="IL8" s="96"/>
      <c r="IM8" s="96"/>
      <c r="IN8" s="96"/>
      <c r="IO8" s="96"/>
      <c r="IP8" s="96"/>
      <c r="IQ8" s="96"/>
      <c r="IR8" s="96"/>
      <c r="IS8" s="96"/>
      <c r="IT8" s="96"/>
      <c r="IU8" s="96"/>
    </row>
    <row r="9" spans="1:255" x14ac:dyDescent="0.3">
      <c r="A9" s="331"/>
      <c r="B9" s="334"/>
      <c r="C9" s="334"/>
      <c r="D9" s="334" t="s">
        <v>27</v>
      </c>
      <c r="E9" s="334" t="s">
        <v>28</v>
      </c>
      <c r="F9" s="334" t="s">
        <v>29</v>
      </c>
      <c r="G9" s="334" t="s">
        <v>30</v>
      </c>
      <c r="H9" s="337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6"/>
      <c r="DK9" s="96"/>
      <c r="DL9" s="96"/>
      <c r="DM9" s="96"/>
      <c r="DN9" s="96"/>
      <c r="DO9" s="96"/>
      <c r="DP9" s="96"/>
      <c r="DQ9" s="96"/>
      <c r="DR9" s="96"/>
      <c r="DS9" s="96"/>
      <c r="DT9" s="96"/>
      <c r="DU9" s="96"/>
      <c r="DV9" s="96"/>
      <c r="DW9" s="96"/>
      <c r="DX9" s="96"/>
      <c r="DY9" s="96"/>
      <c r="DZ9" s="96"/>
      <c r="EA9" s="96"/>
      <c r="EB9" s="96"/>
      <c r="EC9" s="96"/>
      <c r="ED9" s="96"/>
      <c r="EE9" s="96"/>
      <c r="EF9" s="96"/>
      <c r="EG9" s="96"/>
      <c r="EH9" s="96"/>
      <c r="EI9" s="96"/>
      <c r="EJ9" s="96"/>
      <c r="EK9" s="96"/>
      <c r="EL9" s="96"/>
      <c r="EM9" s="96"/>
      <c r="EN9" s="96"/>
      <c r="EO9" s="96"/>
      <c r="EP9" s="96"/>
      <c r="EQ9" s="96"/>
      <c r="ER9" s="96"/>
      <c r="ES9" s="96"/>
      <c r="ET9" s="96"/>
      <c r="EU9" s="96"/>
      <c r="EV9" s="96"/>
      <c r="EW9" s="96"/>
      <c r="EX9" s="96"/>
      <c r="EY9" s="96"/>
      <c r="EZ9" s="96"/>
      <c r="FA9" s="96"/>
      <c r="FB9" s="96"/>
      <c r="FC9" s="96"/>
      <c r="FD9" s="96"/>
      <c r="FE9" s="96"/>
      <c r="FF9" s="96"/>
      <c r="FG9" s="96"/>
      <c r="FH9" s="96"/>
      <c r="FI9" s="96"/>
      <c r="FJ9" s="96"/>
      <c r="FK9" s="96"/>
      <c r="FL9" s="96"/>
      <c r="FM9" s="96"/>
      <c r="FN9" s="96"/>
      <c r="FO9" s="96"/>
      <c r="FP9" s="96"/>
      <c r="FQ9" s="96"/>
      <c r="FR9" s="96"/>
      <c r="FS9" s="96"/>
      <c r="FT9" s="96"/>
      <c r="FU9" s="96"/>
      <c r="FV9" s="96"/>
      <c r="FW9" s="96"/>
      <c r="FX9" s="96"/>
      <c r="FY9" s="96"/>
      <c r="FZ9" s="96"/>
      <c r="GA9" s="96"/>
      <c r="GB9" s="96"/>
      <c r="GC9" s="96"/>
      <c r="GD9" s="96"/>
      <c r="GE9" s="96"/>
      <c r="GF9" s="96"/>
      <c r="GG9" s="96"/>
      <c r="GH9" s="96"/>
      <c r="GI9" s="96"/>
      <c r="GJ9" s="96"/>
      <c r="GK9" s="96"/>
      <c r="GL9" s="96"/>
      <c r="GM9" s="96"/>
      <c r="GN9" s="96"/>
      <c r="GO9" s="96"/>
      <c r="GP9" s="96"/>
      <c r="GQ9" s="96"/>
      <c r="GR9" s="96"/>
      <c r="GS9" s="96"/>
      <c r="GT9" s="96"/>
      <c r="GU9" s="96"/>
      <c r="GV9" s="96"/>
      <c r="GW9" s="96"/>
      <c r="GX9" s="96"/>
      <c r="GY9" s="96"/>
      <c r="GZ9" s="96"/>
      <c r="HA9" s="96"/>
      <c r="HB9" s="96"/>
      <c r="HC9" s="96"/>
      <c r="HD9" s="96"/>
      <c r="HE9" s="96"/>
      <c r="HF9" s="96"/>
      <c r="HG9" s="96"/>
      <c r="HH9" s="96"/>
      <c r="HI9" s="96"/>
      <c r="HJ9" s="96"/>
      <c r="HK9" s="96"/>
      <c r="HL9" s="96"/>
      <c r="HM9" s="96"/>
      <c r="HN9" s="96"/>
      <c r="HO9" s="96"/>
      <c r="HP9" s="96"/>
      <c r="HQ9" s="96"/>
      <c r="HR9" s="96"/>
      <c r="HS9" s="96"/>
      <c r="HT9" s="96"/>
      <c r="HU9" s="96"/>
      <c r="HV9" s="96"/>
      <c r="HW9" s="96"/>
      <c r="HX9" s="96"/>
      <c r="HY9" s="96"/>
      <c r="HZ9" s="96"/>
      <c r="IA9" s="96"/>
      <c r="IB9" s="96"/>
      <c r="IC9" s="96"/>
      <c r="ID9" s="96"/>
      <c r="IE9" s="96"/>
      <c r="IF9" s="96"/>
      <c r="IG9" s="96"/>
      <c r="IH9" s="96"/>
      <c r="II9" s="96"/>
      <c r="IJ9" s="96"/>
      <c r="IK9" s="96"/>
      <c r="IL9" s="96"/>
      <c r="IM9" s="96"/>
      <c r="IN9" s="96"/>
      <c r="IO9" s="96"/>
      <c r="IP9" s="96"/>
      <c r="IQ9" s="96"/>
      <c r="IR9" s="96"/>
      <c r="IS9" s="96"/>
      <c r="IT9" s="96"/>
      <c r="IU9" s="96"/>
    </row>
    <row r="10" spans="1:255" x14ac:dyDescent="0.3">
      <c r="A10" s="331"/>
      <c r="B10" s="334"/>
      <c r="C10" s="334"/>
      <c r="D10" s="334"/>
      <c r="E10" s="334"/>
      <c r="F10" s="334"/>
      <c r="G10" s="334"/>
      <c r="H10" s="337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F10" s="96"/>
      <c r="DG10" s="96"/>
      <c r="DH10" s="96"/>
      <c r="DI10" s="96"/>
      <c r="DJ10" s="96"/>
      <c r="DK10" s="96"/>
      <c r="DL10" s="96"/>
      <c r="DM10" s="96"/>
      <c r="DN10" s="96"/>
      <c r="DO10" s="96"/>
      <c r="DP10" s="96"/>
      <c r="DQ10" s="96"/>
      <c r="DR10" s="96"/>
      <c r="DS10" s="96"/>
      <c r="DT10" s="96"/>
      <c r="DU10" s="96"/>
      <c r="DV10" s="96"/>
      <c r="DW10" s="96"/>
      <c r="DX10" s="96"/>
      <c r="DY10" s="96"/>
      <c r="DZ10" s="96"/>
      <c r="EA10" s="96"/>
      <c r="EB10" s="96"/>
      <c r="EC10" s="96"/>
      <c r="ED10" s="96"/>
      <c r="EE10" s="96"/>
      <c r="EF10" s="96"/>
      <c r="EG10" s="96"/>
      <c r="EH10" s="96"/>
      <c r="EI10" s="96"/>
      <c r="EJ10" s="96"/>
      <c r="EK10" s="96"/>
      <c r="EL10" s="96"/>
      <c r="EM10" s="96"/>
      <c r="EN10" s="96"/>
      <c r="EO10" s="96"/>
      <c r="EP10" s="96"/>
      <c r="EQ10" s="96"/>
      <c r="ER10" s="96"/>
      <c r="ES10" s="96"/>
      <c r="ET10" s="96"/>
      <c r="EU10" s="96"/>
      <c r="EV10" s="96"/>
      <c r="EW10" s="96"/>
      <c r="EX10" s="96"/>
      <c r="EY10" s="96"/>
      <c r="EZ10" s="96"/>
      <c r="FA10" s="96"/>
      <c r="FB10" s="96"/>
      <c r="FC10" s="96"/>
      <c r="FD10" s="96"/>
      <c r="FE10" s="96"/>
      <c r="FF10" s="96"/>
      <c r="FG10" s="96"/>
      <c r="FH10" s="96"/>
      <c r="FI10" s="96"/>
      <c r="FJ10" s="96"/>
      <c r="FK10" s="96"/>
      <c r="FL10" s="96"/>
      <c r="FM10" s="96"/>
      <c r="FN10" s="96"/>
      <c r="FO10" s="96"/>
      <c r="FP10" s="96"/>
      <c r="FQ10" s="96"/>
      <c r="FR10" s="96"/>
      <c r="FS10" s="96"/>
      <c r="FT10" s="96"/>
      <c r="FU10" s="96"/>
      <c r="FV10" s="96"/>
      <c r="FW10" s="96"/>
      <c r="FX10" s="96"/>
      <c r="FY10" s="96"/>
      <c r="FZ10" s="96"/>
      <c r="GA10" s="96"/>
      <c r="GB10" s="96"/>
      <c r="GC10" s="96"/>
      <c r="GD10" s="96"/>
      <c r="GE10" s="96"/>
      <c r="GF10" s="96"/>
      <c r="GG10" s="96"/>
      <c r="GH10" s="96"/>
      <c r="GI10" s="96"/>
      <c r="GJ10" s="96"/>
      <c r="GK10" s="96"/>
      <c r="GL10" s="96"/>
      <c r="GM10" s="96"/>
      <c r="GN10" s="96"/>
      <c r="GO10" s="96"/>
      <c r="GP10" s="96"/>
      <c r="GQ10" s="96"/>
      <c r="GR10" s="96"/>
      <c r="GS10" s="96"/>
      <c r="GT10" s="96"/>
      <c r="GU10" s="96"/>
      <c r="GV10" s="96"/>
      <c r="GW10" s="96"/>
      <c r="GX10" s="96"/>
      <c r="GY10" s="96"/>
      <c r="GZ10" s="96"/>
      <c r="HA10" s="96"/>
      <c r="HB10" s="96"/>
      <c r="HC10" s="96"/>
      <c r="HD10" s="96"/>
      <c r="HE10" s="96"/>
      <c r="HF10" s="96"/>
      <c r="HG10" s="96"/>
      <c r="HH10" s="96"/>
      <c r="HI10" s="96"/>
      <c r="HJ10" s="96"/>
      <c r="HK10" s="96"/>
      <c r="HL10" s="96"/>
      <c r="HM10" s="96"/>
      <c r="HN10" s="96"/>
      <c r="HO10" s="96"/>
      <c r="HP10" s="96"/>
      <c r="HQ10" s="96"/>
      <c r="HR10" s="96"/>
      <c r="HS10" s="96"/>
      <c r="HT10" s="96"/>
      <c r="HU10" s="96"/>
      <c r="HV10" s="96"/>
      <c r="HW10" s="96"/>
      <c r="HX10" s="96"/>
      <c r="HY10" s="96"/>
      <c r="HZ10" s="96"/>
      <c r="IA10" s="96"/>
      <c r="IB10" s="96"/>
      <c r="IC10" s="96"/>
      <c r="ID10" s="96"/>
      <c r="IE10" s="96"/>
      <c r="IF10" s="96"/>
      <c r="IG10" s="96"/>
      <c r="IH10" s="96"/>
      <c r="II10" s="96"/>
      <c r="IJ10" s="96"/>
      <c r="IK10" s="96"/>
      <c r="IL10" s="96"/>
      <c r="IM10" s="96"/>
      <c r="IN10" s="96"/>
      <c r="IO10" s="96"/>
      <c r="IP10" s="96"/>
      <c r="IQ10" s="96"/>
      <c r="IR10" s="96"/>
      <c r="IS10" s="96"/>
      <c r="IT10" s="96"/>
      <c r="IU10" s="96"/>
    </row>
    <row r="11" spans="1:255" x14ac:dyDescent="0.3">
      <c r="A11" s="331"/>
      <c r="B11" s="334"/>
      <c r="C11" s="334"/>
      <c r="D11" s="334"/>
      <c r="E11" s="334"/>
      <c r="F11" s="334"/>
      <c r="G11" s="334"/>
      <c r="H11" s="337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96"/>
      <c r="DG11" s="96"/>
      <c r="DH11" s="96"/>
      <c r="DI11" s="96"/>
      <c r="DJ11" s="96"/>
      <c r="DK11" s="96"/>
      <c r="DL11" s="96"/>
      <c r="DM11" s="96"/>
      <c r="DN11" s="96"/>
      <c r="DO11" s="96"/>
      <c r="DP11" s="96"/>
      <c r="DQ11" s="96"/>
      <c r="DR11" s="96"/>
      <c r="DS11" s="96"/>
      <c r="DT11" s="96"/>
      <c r="DU11" s="96"/>
      <c r="DV11" s="96"/>
      <c r="DW11" s="96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96"/>
      <c r="EO11" s="96"/>
      <c r="EP11" s="96"/>
      <c r="EQ11" s="96"/>
      <c r="ER11" s="96"/>
      <c r="ES11" s="96"/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 s="96"/>
      <c r="FE11" s="96"/>
      <c r="FF11" s="96"/>
      <c r="FG11" s="96"/>
      <c r="FH11" s="96"/>
      <c r="FI11" s="96"/>
      <c r="FJ11" s="96"/>
      <c r="FK11" s="96"/>
      <c r="FL11" s="96"/>
      <c r="FM11" s="96"/>
      <c r="FN11" s="96"/>
      <c r="FO11" s="96"/>
      <c r="FP11" s="96"/>
      <c r="FQ11" s="96"/>
      <c r="FR11" s="96"/>
      <c r="FS11" s="96"/>
      <c r="FT11" s="96"/>
      <c r="FU11" s="96"/>
      <c r="FV11" s="96"/>
      <c r="FW11" s="96"/>
      <c r="FX11" s="96"/>
      <c r="FY11" s="96"/>
      <c r="FZ11" s="96"/>
      <c r="GA11" s="96"/>
      <c r="GB11" s="96"/>
      <c r="GC11" s="96"/>
      <c r="GD11" s="96"/>
      <c r="GE11" s="96"/>
      <c r="GF11" s="96"/>
      <c r="GG11" s="96"/>
      <c r="GH11" s="96"/>
      <c r="GI11" s="96"/>
      <c r="GJ11" s="96"/>
      <c r="GK11" s="96"/>
      <c r="GL11" s="96"/>
      <c r="GM11" s="96"/>
      <c r="GN11" s="96"/>
      <c r="GO11" s="96"/>
      <c r="GP11" s="96"/>
      <c r="GQ11" s="96"/>
      <c r="GR11" s="96"/>
      <c r="GS11" s="96"/>
      <c r="GT11" s="96"/>
      <c r="GU11" s="96"/>
      <c r="GV11" s="96"/>
      <c r="GW11" s="96"/>
      <c r="GX11" s="96"/>
      <c r="GY11" s="96"/>
      <c r="GZ11" s="96"/>
      <c r="HA11" s="96"/>
      <c r="HB11" s="96"/>
      <c r="HC11" s="96"/>
      <c r="HD11" s="96"/>
      <c r="HE11" s="96"/>
      <c r="HF11" s="96"/>
      <c r="HG11" s="96"/>
      <c r="HH11" s="96"/>
      <c r="HI11" s="96"/>
      <c r="HJ11" s="96"/>
      <c r="HK11" s="96"/>
      <c r="HL11" s="96"/>
      <c r="HM11" s="96"/>
      <c r="HN11" s="96"/>
      <c r="HO11" s="96"/>
      <c r="HP11" s="96"/>
      <c r="HQ11" s="96"/>
      <c r="HR11" s="96"/>
      <c r="HS11" s="96"/>
      <c r="HT11" s="96"/>
      <c r="HU11" s="96"/>
      <c r="HV11" s="96"/>
      <c r="HW11" s="96"/>
      <c r="HX11" s="96"/>
      <c r="HY11" s="96"/>
      <c r="HZ11" s="96"/>
      <c r="IA11" s="96"/>
      <c r="IB11" s="96"/>
      <c r="IC11" s="96"/>
      <c r="ID11" s="96"/>
      <c r="IE11" s="96"/>
      <c r="IF11" s="96"/>
      <c r="IG11" s="96"/>
      <c r="IH11" s="96"/>
      <c r="II11" s="96"/>
      <c r="IJ11" s="96"/>
      <c r="IK11" s="96"/>
      <c r="IL11" s="96"/>
      <c r="IM11" s="96"/>
      <c r="IN11" s="96"/>
      <c r="IO11" s="96"/>
      <c r="IP11" s="96"/>
      <c r="IQ11" s="96"/>
      <c r="IR11" s="96"/>
      <c r="IS11" s="96"/>
      <c r="IT11" s="96"/>
      <c r="IU11" s="96"/>
    </row>
    <row r="12" spans="1:255" x14ac:dyDescent="0.3">
      <c r="A12" s="331"/>
      <c r="B12" s="334"/>
      <c r="C12" s="334"/>
      <c r="D12" s="334"/>
      <c r="E12" s="334"/>
      <c r="F12" s="334"/>
      <c r="G12" s="334"/>
      <c r="H12" s="337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96"/>
      <c r="DG12" s="96"/>
      <c r="DH12" s="96"/>
      <c r="DI12" s="96"/>
      <c r="DJ12" s="96"/>
      <c r="DK12" s="96"/>
      <c r="DL12" s="96"/>
      <c r="DM12" s="96"/>
      <c r="DN12" s="96"/>
      <c r="DO12" s="96"/>
      <c r="DP12" s="96"/>
      <c r="DQ12" s="96"/>
      <c r="DR12" s="96"/>
      <c r="DS12" s="96"/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6"/>
      <c r="EL12" s="96"/>
      <c r="EM12" s="96"/>
      <c r="EN12" s="96"/>
      <c r="EO12" s="96"/>
      <c r="EP12" s="96"/>
      <c r="EQ12" s="96"/>
      <c r="ER12" s="96"/>
      <c r="ES12" s="96"/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 s="96"/>
      <c r="FE12" s="96"/>
      <c r="FF12" s="96"/>
      <c r="FG12" s="96"/>
      <c r="FH12" s="96"/>
      <c r="FI12" s="96"/>
      <c r="FJ12" s="96"/>
      <c r="FK12" s="96"/>
      <c r="FL12" s="96"/>
      <c r="FM12" s="96"/>
      <c r="FN12" s="96"/>
      <c r="FO12" s="96"/>
      <c r="FP12" s="96"/>
      <c r="FQ12" s="96"/>
      <c r="FR12" s="96"/>
      <c r="FS12" s="96"/>
      <c r="FT12" s="96"/>
      <c r="FU12" s="96"/>
      <c r="FV12" s="96"/>
      <c r="FW12" s="96"/>
      <c r="FX12" s="96"/>
      <c r="FY12" s="96"/>
      <c r="FZ12" s="96"/>
      <c r="GA12" s="96"/>
      <c r="GB12" s="96"/>
      <c r="GC12" s="96"/>
      <c r="GD12" s="96"/>
      <c r="GE12" s="96"/>
      <c r="GF12" s="96"/>
      <c r="GG12" s="96"/>
      <c r="GH12" s="96"/>
      <c r="GI12" s="96"/>
      <c r="GJ12" s="96"/>
      <c r="GK12" s="96"/>
      <c r="GL12" s="96"/>
      <c r="GM12" s="96"/>
      <c r="GN12" s="96"/>
      <c r="GO12" s="96"/>
      <c r="GP12" s="96"/>
      <c r="GQ12" s="96"/>
      <c r="GR12" s="96"/>
      <c r="GS12" s="96"/>
      <c r="GT12" s="96"/>
      <c r="GU12" s="96"/>
      <c r="GV12" s="96"/>
      <c r="GW12" s="96"/>
      <c r="GX12" s="96"/>
      <c r="GY12" s="96"/>
      <c r="GZ12" s="96"/>
      <c r="HA12" s="96"/>
      <c r="HB12" s="96"/>
      <c r="HC12" s="96"/>
      <c r="HD12" s="96"/>
      <c r="HE12" s="96"/>
      <c r="HF12" s="96"/>
      <c r="HG12" s="96"/>
      <c r="HH12" s="96"/>
      <c r="HI12" s="96"/>
      <c r="HJ12" s="96"/>
      <c r="HK12" s="96"/>
      <c r="HL12" s="96"/>
      <c r="HM12" s="96"/>
      <c r="HN12" s="96"/>
      <c r="HO12" s="96"/>
      <c r="HP12" s="96"/>
      <c r="HQ12" s="96"/>
      <c r="HR12" s="96"/>
      <c r="HS12" s="96"/>
      <c r="HT12" s="96"/>
      <c r="HU12" s="96"/>
      <c r="HV12" s="96"/>
      <c r="HW12" s="96"/>
      <c r="HX12" s="96"/>
      <c r="HY12" s="96"/>
      <c r="HZ12" s="96"/>
      <c r="IA12" s="96"/>
      <c r="IB12" s="96"/>
      <c r="IC12" s="96"/>
      <c r="ID12" s="96"/>
      <c r="IE12" s="96"/>
      <c r="IF12" s="96"/>
      <c r="IG12" s="96"/>
      <c r="IH12" s="96"/>
      <c r="II12" s="96"/>
      <c r="IJ12" s="96"/>
      <c r="IK12" s="96"/>
      <c r="IL12" s="96"/>
      <c r="IM12" s="96"/>
      <c r="IN12" s="96"/>
      <c r="IO12" s="96"/>
      <c r="IP12" s="96"/>
      <c r="IQ12" s="96"/>
      <c r="IR12" s="96"/>
      <c r="IS12" s="96"/>
      <c r="IT12" s="96"/>
      <c r="IU12" s="96"/>
    </row>
    <row r="13" spans="1:255" x14ac:dyDescent="0.3">
      <c r="A13" s="331"/>
      <c r="B13" s="334"/>
      <c r="C13" s="334"/>
      <c r="D13" s="334"/>
      <c r="E13" s="334"/>
      <c r="F13" s="334"/>
      <c r="G13" s="334"/>
      <c r="H13" s="337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6"/>
      <c r="DS13" s="96"/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6"/>
      <c r="FF13" s="96"/>
      <c r="FG13" s="96"/>
      <c r="FH13" s="96"/>
      <c r="FI13" s="96"/>
      <c r="FJ13" s="96"/>
      <c r="FK13" s="96"/>
      <c r="FL13" s="96"/>
      <c r="FM13" s="96"/>
      <c r="FN13" s="96"/>
      <c r="FO13" s="96"/>
      <c r="FP13" s="96"/>
      <c r="FQ13" s="96"/>
      <c r="FR13" s="96"/>
      <c r="FS13" s="96"/>
      <c r="FT13" s="96"/>
      <c r="FU13" s="96"/>
      <c r="FV13" s="96"/>
      <c r="FW13" s="96"/>
      <c r="FX13" s="96"/>
      <c r="FY13" s="96"/>
      <c r="FZ13" s="96"/>
      <c r="GA13" s="96"/>
      <c r="GB13" s="96"/>
      <c r="GC13" s="96"/>
      <c r="GD13" s="96"/>
      <c r="GE13" s="96"/>
      <c r="GF13" s="96"/>
      <c r="GG13" s="96"/>
      <c r="GH13" s="96"/>
      <c r="GI13" s="96"/>
      <c r="GJ13" s="96"/>
      <c r="GK13" s="96"/>
      <c r="GL13" s="96"/>
      <c r="GM13" s="96"/>
      <c r="GN13" s="96"/>
      <c r="GO13" s="96"/>
      <c r="GP13" s="96"/>
      <c r="GQ13" s="96"/>
      <c r="GR13" s="96"/>
      <c r="GS13" s="96"/>
      <c r="GT13" s="96"/>
      <c r="GU13" s="96"/>
      <c r="GV13" s="96"/>
      <c r="GW13" s="96"/>
      <c r="GX13" s="96"/>
      <c r="GY13" s="96"/>
      <c r="GZ13" s="96"/>
      <c r="HA13" s="96"/>
      <c r="HB13" s="96"/>
      <c r="HC13" s="96"/>
      <c r="HD13" s="96"/>
      <c r="HE13" s="96"/>
      <c r="HF13" s="96"/>
      <c r="HG13" s="96"/>
      <c r="HH13" s="96"/>
      <c r="HI13" s="96"/>
      <c r="HJ13" s="96"/>
      <c r="HK13" s="96"/>
      <c r="HL13" s="96"/>
      <c r="HM13" s="96"/>
      <c r="HN13" s="96"/>
      <c r="HO13" s="96"/>
      <c r="HP13" s="96"/>
      <c r="HQ13" s="96"/>
      <c r="HR13" s="96"/>
      <c r="HS13" s="96"/>
      <c r="HT13" s="96"/>
      <c r="HU13" s="96"/>
      <c r="HV13" s="96"/>
      <c r="HW13" s="96"/>
      <c r="HX13" s="96"/>
      <c r="HY13" s="96"/>
      <c r="HZ13" s="96"/>
      <c r="IA13" s="96"/>
      <c r="IB13" s="96"/>
      <c r="IC13" s="96"/>
      <c r="ID13" s="96"/>
      <c r="IE13" s="96"/>
      <c r="IF13" s="96"/>
      <c r="IG13" s="96"/>
      <c r="IH13" s="96"/>
      <c r="II13" s="96"/>
      <c r="IJ13" s="96"/>
      <c r="IK13" s="96"/>
      <c r="IL13" s="96"/>
      <c r="IM13" s="96"/>
      <c r="IN13" s="96"/>
      <c r="IO13" s="96"/>
      <c r="IP13" s="96"/>
      <c r="IQ13" s="96"/>
      <c r="IR13" s="96"/>
      <c r="IS13" s="96"/>
      <c r="IT13" s="96"/>
      <c r="IU13" s="96"/>
    </row>
    <row r="14" spans="1:255" ht="15.75" thickBot="1" x14ac:dyDescent="0.35">
      <c r="A14" s="332"/>
      <c r="B14" s="335"/>
      <c r="C14" s="335"/>
      <c r="D14" s="335"/>
      <c r="E14" s="335"/>
      <c r="F14" s="335"/>
      <c r="G14" s="335"/>
      <c r="H14" s="338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6"/>
      <c r="EQ14" s="96"/>
      <c r="ER14" s="96"/>
      <c r="ES14" s="96"/>
      <c r="ET14" s="96"/>
      <c r="EU14" s="96"/>
      <c r="EV14" s="96"/>
      <c r="EW14" s="96"/>
      <c r="EX14" s="96"/>
      <c r="EY14" s="96"/>
      <c r="EZ14" s="96"/>
      <c r="FA14" s="96"/>
      <c r="FB14" s="96"/>
      <c r="FC14" s="96"/>
      <c r="FD14" s="96"/>
      <c r="FE14" s="96"/>
      <c r="FF14" s="96"/>
      <c r="FG14" s="96"/>
      <c r="FH14" s="96"/>
      <c r="FI14" s="96"/>
      <c r="FJ14" s="96"/>
      <c r="FK14" s="96"/>
      <c r="FL14" s="96"/>
      <c r="FM14" s="96"/>
      <c r="FN14" s="96"/>
      <c r="FO14" s="96"/>
      <c r="FP14" s="96"/>
      <c r="FQ14" s="96"/>
      <c r="FR14" s="96"/>
      <c r="FS14" s="96"/>
      <c r="FT14" s="96"/>
      <c r="FU14" s="96"/>
      <c r="FV14" s="96"/>
      <c r="FW14" s="96"/>
      <c r="FX14" s="96"/>
      <c r="FY14" s="96"/>
      <c r="FZ14" s="96"/>
      <c r="GA14" s="96"/>
      <c r="GB14" s="96"/>
      <c r="GC14" s="96"/>
      <c r="GD14" s="96"/>
      <c r="GE14" s="96"/>
      <c r="GF14" s="96"/>
      <c r="GG14" s="96"/>
      <c r="GH14" s="96"/>
      <c r="GI14" s="96"/>
      <c r="GJ14" s="96"/>
      <c r="GK14" s="96"/>
      <c r="GL14" s="96"/>
      <c r="GM14" s="96"/>
      <c r="GN14" s="96"/>
      <c r="GO14" s="96"/>
      <c r="GP14" s="96"/>
      <c r="GQ14" s="96"/>
      <c r="GR14" s="96"/>
      <c r="GS14" s="96"/>
      <c r="GT14" s="96"/>
      <c r="GU14" s="96"/>
      <c r="GV14" s="96"/>
      <c r="GW14" s="96"/>
      <c r="GX14" s="96"/>
      <c r="GY14" s="96"/>
      <c r="GZ14" s="96"/>
      <c r="HA14" s="96"/>
      <c r="HB14" s="96"/>
      <c r="HC14" s="96"/>
      <c r="HD14" s="96"/>
      <c r="HE14" s="96"/>
      <c r="HF14" s="96"/>
      <c r="HG14" s="96"/>
      <c r="HH14" s="96"/>
      <c r="HI14" s="96"/>
      <c r="HJ14" s="96"/>
      <c r="HK14" s="96"/>
      <c r="HL14" s="96"/>
      <c r="HM14" s="96"/>
      <c r="HN14" s="96"/>
      <c r="HO14" s="96"/>
      <c r="HP14" s="96"/>
      <c r="HQ14" s="96"/>
      <c r="HR14" s="96"/>
      <c r="HS14" s="96"/>
      <c r="HT14" s="96"/>
      <c r="HU14" s="96"/>
      <c r="HV14" s="96"/>
      <c r="HW14" s="96"/>
      <c r="HX14" s="96"/>
      <c r="HY14" s="96"/>
      <c r="HZ14" s="96"/>
      <c r="IA14" s="96"/>
      <c r="IB14" s="96"/>
      <c r="IC14" s="96"/>
      <c r="ID14" s="96"/>
      <c r="IE14" s="96"/>
      <c r="IF14" s="96"/>
      <c r="IG14" s="96"/>
      <c r="IH14" s="96"/>
      <c r="II14" s="96"/>
      <c r="IJ14" s="96"/>
      <c r="IK14" s="96"/>
      <c r="IL14" s="96"/>
      <c r="IM14" s="96"/>
      <c r="IN14" s="96"/>
      <c r="IO14" s="96"/>
      <c r="IP14" s="96"/>
      <c r="IQ14" s="96"/>
      <c r="IR14" s="96"/>
      <c r="IS14" s="96"/>
      <c r="IT14" s="96"/>
      <c r="IU14" s="96"/>
    </row>
    <row r="15" spans="1:255" ht="15.75" thickBot="1" x14ac:dyDescent="0.35">
      <c r="A15" s="106">
        <v>1</v>
      </c>
      <c r="B15" s="107">
        <v>2</v>
      </c>
      <c r="C15" s="107">
        <v>3</v>
      </c>
      <c r="D15" s="107">
        <v>4</v>
      </c>
      <c r="E15" s="107">
        <v>5</v>
      </c>
      <c r="F15" s="107">
        <v>6</v>
      </c>
      <c r="G15" s="107">
        <v>7</v>
      </c>
      <c r="H15" s="108">
        <v>8</v>
      </c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7"/>
      <c r="FL15" s="97"/>
      <c r="FM15" s="97"/>
      <c r="FN15" s="97"/>
      <c r="FO15" s="97"/>
      <c r="FP15" s="97"/>
      <c r="FQ15" s="97"/>
      <c r="FR15" s="97"/>
      <c r="FS15" s="97"/>
      <c r="FT15" s="97"/>
      <c r="FU15" s="97"/>
      <c r="FV15" s="97"/>
      <c r="FW15" s="97"/>
      <c r="FX15" s="97"/>
      <c r="FY15" s="97"/>
      <c r="FZ15" s="97"/>
      <c r="GA15" s="97"/>
      <c r="GB15" s="97"/>
      <c r="GC15" s="97"/>
      <c r="GD15" s="97"/>
      <c r="GE15" s="97"/>
      <c r="GF15" s="97"/>
      <c r="GG15" s="97"/>
      <c r="GH15" s="97"/>
      <c r="GI15" s="97"/>
      <c r="GJ15" s="97"/>
      <c r="GK15" s="97"/>
      <c r="GL15" s="97"/>
      <c r="GM15" s="97"/>
      <c r="GN15" s="97"/>
      <c r="GO15" s="97"/>
      <c r="GP15" s="97"/>
      <c r="GQ15" s="97"/>
      <c r="GR15" s="97"/>
      <c r="GS15" s="97"/>
      <c r="GT15" s="97"/>
      <c r="GU15" s="97"/>
      <c r="GV15" s="97"/>
      <c r="GW15" s="97"/>
      <c r="GX15" s="97"/>
      <c r="GY15" s="97"/>
      <c r="GZ15" s="97"/>
      <c r="HA15" s="97"/>
      <c r="HB15" s="97"/>
      <c r="HC15" s="97"/>
      <c r="HD15" s="97"/>
      <c r="HE15" s="97"/>
      <c r="HF15" s="97"/>
      <c r="HG15" s="97"/>
      <c r="HH15" s="97"/>
      <c r="HI15" s="97"/>
      <c r="HJ15" s="97"/>
      <c r="HK15" s="97"/>
      <c r="HL15" s="97"/>
      <c r="HM15" s="97"/>
      <c r="HN15" s="97"/>
      <c r="HO15" s="97"/>
      <c r="HP15" s="97"/>
      <c r="HQ15" s="97"/>
      <c r="HR15" s="97"/>
      <c r="HS15" s="97"/>
      <c r="HT15" s="97"/>
      <c r="HU15" s="97"/>
      <c r="HV15" s="97"/>
      <c r="HW15" s="97"/>
      <c r="HX15" s="97"/>
      <c r="HY15" s="97"/>
      <c r="HZ15" s="97"/>
      <c r="IA15" s="97"/>
      <c r="IB15" s="97"/>
      <c r="IC15" s="97"/>
      <c r="ID15" s="97"/>
      <c r="IE15" s="97"/>
      <c r="IF15" s="97"/>
      <c r="IG15" s="97"/>
      <c r="IH15" s="97"/>
      <c r="II15" s="97"/>
      <c r="IJ15" s="97"/>
      <c r="IK15" s="97"/>
      <c r="IL15" s="97"/>
      <c r="IM15" s="97"/>
      <c r="IN15" s="97"/>
      <c r="IO15" s="97"/>
      <c r="IP15" s="97"/>
      <c r="IQ15" s="97"/>
      <c r="IR15" s="97"/>
      <c r="IS15" s="97"/>
      <c r="IT15" s="97"/>
      <c r="IU15" s="97"/>
    </row>
    <row r="16" spans="1:255" ht="19.5" customHeight="1" x14ac:dyDescent="0.35">
      <c r="A16" s="269"/>
      <c r="B16" s="253"/>
      <c r="C16" s="270" t="s">
        <v>114</v>
      </c>
      <c r="D16" s="271"/>
      <c r="E16" s="271"/>
      <c r="F16" s="271"/>
      <c r="G16" s="271"/>
      <c r="H16" s="272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96"/>
      <c r="CO16" s="96"/>
      <c r="CP16" s="96"/>
      <c r="CQ16" s="96"/>
      <c r="CR16" s="96"/>
      <c r="CS16" s="96"/>
      <c r="CT16" s="96"/>
      <c r="CU16" s="96"/>
      <c r="CV16" s="96"/>
      <c r="CW16" s="96"/>
      <c r="CX16" s="96"/>
      <c r="CY16" s="96"/>
      <c r="CZ16" s="96"/>
      <c r="DA16" s="96"/>
      <c r="DB16" s="96"/>
      <c r="DC16" s="96"/>
      <c r="DD16" s="96"/>
      <c r="DE16" s="96"/>
      <c r="DF16" s="96"/>
      <c r="DG16" s="96"/>
      <c r="DH16" s="96"/>
      <c r="DI16" s="96"/>
      <c r="DJ16" s="96"/>
      <c r="DK16" s="96"/>
      <c r="DL16" s="96"/>
      <c r="DM16" s="96"/>
      <c r="DN16" s="96"/>
      <c r="DO16" s="96"/>
      <c r="DP16" s="96"/>
      <c r="DQ16" s="96"/>
      <c r="DR16" s="96"/>
      <c r="DS16" s="96"/>
      <c r="DT16" s="96"/>
      <c r="DU16" s="96"/>
      <c r="DV16" s="96"/>
      <c r="DW16" s="96"/>
      <c r="DX16" s="96"/>
      <c r="DY16" s="96"/>
      <c r="DZ16" s="96"/>
      <c r="EA16" s="96"/>
      <c r="EB16" s="96"/>
      <c r="EC16" s="96"/>
      <c r="ED16" s="96"/>
      <c r="EE16" s="96"/>
      <c r="EF16" s="96"/>
      <c r="EG16" s="96"/>
      <c r="EH16" s="96"/>
      <c r="EI16" s="96"/>
      <c r="EJ16" s="96"/>
      <c r="EK16" s="96"/>
      <c r="EL16" s="96"/>
      <c r="EM16" s="96"/>
      <c r="EN16" s="96"/>
      <c r="EO16" s="96"/>
      <c r="EP16" s="96"/>
      <c r="EQ16" s="96"/>
      <c r="ER16" s="96"/>
      <c r="ES16" s="96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6"/>
      <c r="FF16" s="96"/>
      <c r="FG16" s="96"/>
      <c r="FH16" s="96"/>
      <c r="FI16" s="96"/>
      <c r="FJ16" s="96"/>
      <c r="FK16" s="96"/>
      <c r="FL16" s="96"/>
      <c r="FM16" s="96"/>
      <c r="FN16" s="96"/>
      <c r="FO16" s="96"/>
      <c r="FP16" s="96"/>
      <c r="FQ16" s="96"/>
      <c r="FR16" s="96"/>
      <c r="FS16" s="96"/>
      <c r="FT16" s="96"/>
      <c r="FU16" s="96"/>
      <c r="FV16" s="96"/>
      <c r="FW16" s="96"/>
      <c r="FX16" s="96"/>
      <c r="FY16" s="96"/>
      <c r="FZ16" s="96"/>
      <c r="GA16" s="96"/>
      <c r="GB16" s="96"/>
      <c r="GC16" s="96"/>
      <c r="GD16" s="96"/>
      <c r="GE16" s="96"/>
      <c r="GF16" s="96"/>
      <c r="GG16" s="96"/>
      <c r="GH16" s="96"/>
      <c r="GI16" s="96"/>
      <c r="GJ16" s="96"/>
      <c r="GK16" s="96"/>
      <c r="GL16" s="96"/>
      <c r="GM16" s="96"/>
      <c r="GN16" s="96"/>
      <c r="GO16" s="96"/>
      <c r="GP16" s="96"/>
      <c r="GQ16" s="96"/>
      <c r="GR16" s="96"/>
      <c r="GS16" s="96"/>
      <c r="GT16" s="96"/>
      <c r="GU16" s="96"/>
      <c r="GV16" s="96"/>
      <c r="GW16" s="96"/>
      <c r="GX16" s="96"/>
      <c r="GY16" s="96"/>
      <c r="GZ16" s="96"/>
      <c r="HA16" s="96"/>
      <c r="HB16" s="96"/>
      <c r="HC16" s="96"/>
      <c r="HD16" s="96"/>
      <c r="HE16" s="96"/>
      <c r="HF16" s="96"/>
      <c r="HG16" s="96"/>
      <c r="HH16" s="96"/>
      <c r="HI16" s="96"/>
      <c r="HJ16" s="96"/>
      <c r="HK16" s="96"/>
      <c r="HL16" s="96"/>
      <c r="HM16" s="96"/>
      <c r="HN16" s="96"/>
      <c r="HO16" s="96"/>
      <c r="HP16" s="96"/>
      <c r="HQ16" s="96"/>
      <c r="HR16" s="96"/>
      <c r="HS16" s="96"/>
      <c r="HT16" s="96"/>
      <c r="HU16" s="96"/>
      <c r="HV16" s="96"/>
      <c r="HW16" s="96"/>
      <c r="HX16" s="96"/>
      <c r="HY16" s="96"/>
      <c r="HZ16" s="96"/>
      <c r="IA16" s="96"/>
      <c r="IB16" s="96"/>
      <c r="IC16" s="96"/>
      <c r="ID16" s="96"/>
      <c r="IE16" s="96"/>
      <c r="IF16" s="96"/>
      <c r="IG16" s="96"/>
      <c r="IH16" s="96"/>
      <c r="II16" s="96"/>
      <c r="IJ16" s="96"/>
      <c r="IK16" s="96"/>
      <c r="IL16" s="96"/>
      <c r="IM16" s="96"/>
      <c r="IN16" s="96"/>
      <c r="IO16" s="96"/>
      <c r="IP16" s="96"/>
      <c r="IQ16" s="96"/>
      <c r="IR16" s="96"/>
      <c r="IS16" s="96"/>
      <c r="IT16" s="96"/>
      <c r="IU16" s="96"/>
    </row>
    <row r="17" spans="1:255" ht="35.25" customHeight="1" x14ac:dyDescent="0.3">
      <c r="A17" s="109"/>
      <c r="B17" s="254"/>
      <c r="C17" s="144" t="s">
        <v>113</v>
      </c>
      <c r="D17" s="111"/>
      <c r="E17" s="111"/>
      <c r="F17" s="111"/>
      <c r="G17" s="111"/>
      <c r="H17" s="112"/>
      <c r="I17" s="96"/>
      <c r="J17" s="130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6"/>
      <c r="CX17" s="96"/>
      <c r="CY17" s="96"/>
      <c r="CZ17" s="96"/>
      <c r="DA17" s="96"/>
      <c r="DB17" s="96"/>
      <c r="DC17" s="96"/>
      <c r="DD17" s="96"/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6"/>
      <c r="DQ17" s="96"/>
      <c r="DR17" s="96"/>
      <c r="DS17" s="96"/>
      <c r="DT17" s="96"/>
      <c r="DU17" s="96"/>
      <c r="DV17" s="96"/>
      <c r="DW17" s="96"/>
      <c r="DX17" s="96"/>
      <c r="DY17" s="96"/>
      <c r="DZ17" s="96"/>
      <c r="EA17" s="96"/>
      <c r="EB17" s="96"/>
      <c r="EC17" s="96"/>
      <c r="ED17" s="96"/>
      <c r="EE17" s="96"/>
      <c r="EF17" s="96"/>
      <c r="EG17" s="96"/>
      <c r="EH17" s="96"/>
      <c r="EI17" s="96"/>
      <c r="EJ17" s="96"/>
      <c r="EK17" s="96"/>
      <c r="EL17" s="96"/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6"/>
      <c r="EX17" s="96"/>
      <c r="EY17" s="96"/>
      <c r="EZ17" s="96"/>
      <c r="FA17" s="96"/>
      <c r="FB17" s="96"/>
      <c r="FC17" s="96"/>
      <c r="FD17" s="96"/>
      <c r="FE17" s="96"/>
      <c r="FF17" s="96"/>
      <c r="FG17" s="96"/>
      <c r="FH17" s="96"/>
      <c r="FI17" s="96"/>
      <c r="FJ17" s="96"/>
      <c r="FK17" s="96"/>
      <c r="FL17" s="96"/>
      <c r="FM17" s="96"/>
      <c r="FN17" s="96"/>
      <c r="FO17" s="96"/>
      <c r="FP17" s="96"/>
      <c r="FQ17" s="96"/>
      <c r="FR17" s="96"/>
      <c r="FS17" s="96"/>
      <c r="FT17" s="96"/>
      <c r="FU17" s="96"/>
      <c r="FV17" s="96"/>
      <c r="FW17" s="96"/>
      <c r="FX17" s="96"/>
      <c r="FY17" s="96"/>
      <c r="FZ17" s="96"/>
      <c r="GA17" s="96"/>
      <c r="GB17" s="96"/>
      <c r="GC17" s="96"/>
      <c r="GD17" s="96"/>
      <c r="GE17" s="96"/>
      <c r="GF17" s="96"/>
      <c r="GG17" s="96"/>
      <c r="GH17" s="96"/>
      <c r="GI17" s="96"/>
      <c r="GJ17" s="96"/>
      <c r="GK17" s="96"/>
      <c r="GL17" s="96"/>
      <c r="GM17" s="96"/>
      <c r="GN17" s="96"/>
      <c r="GO17" s="96"/>
      <c r="GP17" s="96"/>
      <c r="GQ17" s="96"/>
      <c r="GR17" s="96"/>
      <c r="GS17" s="96"/>
      <c r="GT17" s="96"/>
      <c r="GU17" s="96"/>
      <c r="GV17" s="96"/>
      <c r="GW17" s="96"/>
      <c r="GX17" s="96"/>
      <c r="GY17" s="96"/>
      <c r="GZ17" s="96"/>
      <c r="HA17" s="96"/>
      <c r="HB17" s="96"/>
      <c r="HC17" s="96"/>
      <c r="HD17" s="96"/>
      <c r="HE17" s="96"/>
      <c r="HF17" s="96"/>
      <c r="HG17" s="96"/>
      <c r="HH17" s="96"/>
      <c r="HI17" s="96"/>
      <c r="HJ17" s="96"/>
      <c r="HK17" s="96"/>
      <c r="HL17" s="96"/>
      <c r="HM17" s="96"/>
      <c r="HN17" s="96"/>
      <c r="HO17" s="96"/>
      <c r="HP17" s="96"/>
      <c r="HQ17" s="96"/>
      <c r="HR17" s="96"/>
      <c r="HS17" s="96"/>
      <c r="HT17" s="96"/>
      <c r="HU17" s="96"/>
      <c r="HV17" s="96"/>
      <c r="HW17" s="96"/>
      <c r="HX17" s="96"/>
      <c r="HY17" s="96"/>
      <c r="HZ17" s="96"/>
      <c r="IA17" s="96"/>
      <c r="IB17" s="96"/>
      <c r="IC17" s="96"/>
      <c r="ID17" s="96"/>
      <c r="IE17" s="96"/>
      <c r="IF17" s="96"/>
      <c r="IG17" s="96"/>
      <c r="IH17" s="96"/>
      <c r="II17" s="96"/>
      <c r="IJ17" s="96"/>
      <c r="IK17" s="96"/>
      <c r="IL17" s="96"/>
      <c r="IM17" s="96"/>
      <c r="IN17" s="96"/>
      <c r="IO17" s="96"/>
      <c r="IP17" s="96"/>
      <c r="IQ17" s="96"/>
      <c r="IR17" s="96"/>
      <c r="IS17" s="96"/>
      <c r="IT17" s="96"/>
      <c r="IU17" s="96"/>
    </row>
    <row r="18" spans="1:255" s="135" customFormat="1" ht="24" customHeight="1" x14ac:dyDescent="0.25">
      <c r="A18" s="273">
        <v>1</v>
      </c>
      <c r="B18" s="136"/>
      <c r="C18" s="39"/>
      <c r="D18" s="320" t="s">
        <v>77</v>
      </c>
      <c r="E18" s="320"/>
      <c r="F18" s="320"/>
      <c r="G18" s="320"/>
      <c r="H18" s="321"/>
      <c r="I18" s="134"/>
      <c r="J18" s="134"/>
      <c r="K18" s="134"/>
      <c r="L18" s="134"/>
      <c r="M18" s="134"/>
      <c r="N18" s="134"/>
      <c r="O18" s="134"/>
      <c r="P18" s="134"/>
      <c r="Q18" s="134"/>
      <c r="R18" s="134"/>
    </row>
    <row r="19" spans="1:255" ht="19.5" customHeight="1" x14ac:dyDescent="0.3">
      <c r="A19" s="109"/>
      <c r="B19" s="254"/>
      <c r="C19" s="274" t="s">
        <v>31</v>
      </c>
      <c r="D19" s="111"/>
      <c r="E19" s="111"/>
      <c r="F19" s="111"/>
      <c r="G19" s="111"/>
      <c r="H19" s="112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/>
      <c r="CX19" s="96"/>
      <c r="CY19" s="96"/>
      <c r="CZ19" s="96"/>
      <c r="DA19" s="96"/>
      <c r="DB19" s="96"/>
      <c r="DC19" s="96"/>
      <c r="DD19" s="96"/>
      <c r="DE19" s="96"/>
      <c r="DF19" s="96"/>
      <c r="DG19" s="96"/>
      <c r="DH19" s="96"/>
      <c r="DI19" s="96"/>
      <c r="DJ19" s="96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6"/>
      <c r="DV19" s="96"/>
      <c r="DW19" s="96"/>
      <c r="DX19" s="96"/>
      <c r="DY19" s="96"/>
      <c r="DZ19" s="96"/>
      <c r="EA19" s="96"/>
      <c r="EB19" s="96"/>
      <c r="EC19" s="96"/>
      <c r="ED19" s="96"/>
      <c r="EE19" s="96"/>
      <c r="EF19" s="96"/>
      <c r="EG19" s="96"/>
      <c r="EH19" s="96"/>
      <c r="EI19" s="96"/>
      <c r="EJ19" s="96"/>
      <c r="EK19" s="96"/>
      <c r="EL19" s="96"/>
      <c r="EM19" s="96"/>
      <c r="EN19" s="96"/>
      <c r="EO19" s="96"/>
      <c r="EP19" s="96"/>
      <c r="EQ19" s="96"/>
      <c r="ER19" s="96"/>
      <c r="ES19" s="96"/>
      <c r="ET19" s="96"/>
      <c r="EU19" s="96"/>
      <c r="EV19" s="96"/>
      <c r="EW19" s="96"/>
      <c r="EX19" s="96"/>
      <c r="EY19" s="96"/>
      <c r="EZ19" s="96"/>
      <c r="FA19" s="96"/>
      <c r="FB19" s="96"/>
      <c r="FC19" s="96"/>
      <c r="FD19" s="96"/>
      <c r="FE19" s="96"/>
      <c r="FF19" s="96"/>
      <c r="FG19" s="96"/>
      <c r="FH19" s="96"/>
      <c r="FI19" s="96"/>
      <c r="FJ19" s="96"/>
      <c r="FK19" s="96"/>
      <c r="FL19" s="96"/>
      <c r="FM19" s="96"/>
      <c r="FN19" s="96"/>
      <c r="FO19" s="96"/>
      <c r="FP19" s="96"/>
      <c r="FQ19" s="96"/>
      <c r="FR19" s="96"/>
      <c r="FS19" s="96"/>
      <c r="FT19" s="96"/>
      <c r="FU19" s="96"/>
      <c r="FV19" s="96"/>
      <c r="FW19" s="96"/>
      <c r="FX19" s="96"/>
      <c r="FY19" s="96"/>
      <c r="FZ19" s="96"/>
      <c r="GA19" s="96"/>
      <c r="GB19" s="96"/>
      <c r="GC19" s="96"/>
      <c r="GD19" s="96"/>
      <c r="GE19" s="96"/>
      <c r="GF19" s="96"/>
      <c r="GG19" s="96"/>
      <c r="GH19" s="96"/>
      <c r="GI19" s="96"/>
      <c r="GJ19" s="96"/>
      <c r="GK19" s="96"/>
      <c r="GL19" s="96"/>
      <c r="GM19" s="96"/>
      <c r="GN19" s="96"/>
      <c r="GO19" s="96"/>
      <c r="GP19" s="96"/>
      <c r="GQ19" s="96"/>
      <c r="GR19" s="96"/>
      <c r="GS19" s="96"/>
      <c r="GT19" s="96"/>
      <c r="GU19" s="96"/>
      <c r="GV19" s="96"/>
      <c r="GW19" s="96"/>
      <c r="GX19" s="96"/>
      <c r="GY19" s="96"/>
      <c r="GZ19" s="96"/>
      <c r="HA19" s="96"/>
      <c r="HB19" s="96"/>
      <c r="HC19" s="96"/>
      <c r="HD19" s="96"/>
      <c r="HE19" s="96"/>
      <c r="HF19" s="96"/>
      <c r="HG19" s="96"/>
      <c r="HH19" s="96"/>
      <c r="HI19" s="96"/>
      <c r="HJ19" s="96"/>
      <c r="HK19" s="96"/>
      <c r="HL19" s="96"/>
      <c r="HM19" s="96"/>
      <c r="HN19" s="96"/>
      <c r="HO19" s="96"/>
      <c r="HP19" s="96"/>
      <c r="HQ19" s="96"/>
      <c r="HR19" s="96"/>
      <c r="HS19" s="96"/>
      <c r="HT19" s="96"/>
      <c r="HU19" s="96"/>
      <c r="HV19" s="96"/>
      <c r="HW19" s="96"/>
      <c r="HX19" s="96"/>
      <c r="HY19" s="96"/>
      <c r="HZ19" s="96"/>
      <c r="IA19" s="96"/>
      <c r="IB19" s="96"/>
      <c r="IC19" s="96"/>
      <c r="ID19" s="96"/>
      <c r="IE19" s="96"/>
      <c r="IF19" s="96"/>
      <c r="IG19" s="96"/>
      <c r="IH19" s="96"/>
      <c r="II19" s="96"/>
      <c r="IJ19" s="96"/>
      <c r="IK19" s="96"/>
      <c r="IL19" s="96"/>
      <c r="IM19" s="96"/>
      <c r="IN19" s="96"/>
      <c r="IO19" s="96"/>
      <c r="IP19" s="96"/>
      <c r="IQ19" s="96"/>
      <c r="IR19" s="96"/>
      <c r="IS19" s="96"/>
      <c r="IT19" s="96"/>
      <c r="IU19" s="96"/>
    </row>
    <row r="20" spans="1:255" ht="30" x14ac:dyDescent="0.3">
      <c r="A20" s="109"/>
      <c r="B20" s="254"/>
      <c r="C20" s="110" t="s">
        <v>32</v>
      </c>
      <c r="D20" s="111"/>
      <c r="E20" s="111"/>
      <c r="F20" s="111"/>
      <c r="G20" s="111"/>
      <c r="H20" s="112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6"/>
      <c r="CL20" s="96"/>
      <c r="CM20" s="96"/>
      <c r="CN20" s="96"/>
      <c r="CO20" s="96"/>
      <c r="CP20" s="96"/>
      <c r="CQ20" s="96"/>
      <c r="CR20" s="96"/>
      <c r="CS20" s="96"/>
      <c r="CT20" s="96"/>
      <c r="CU20" s="96"/>
      <c r="CV20" s="96"/>
      <c r="CW20" s="96"/>
      <c r="CX20" s="96"/>
      <c r="CY20" s="96"/>
      <c r="CZ20" s="96"/>
      <c r="DA20" s="96"/>
      <c r="DB20" s="96"/>
      <c r="DC20" s="96"/>
      <c r="DD20" s="96"/>
      <c r="DE20" s="96"/>
      <c r="DF20" s="96"/>
      <c r="DG20" s="96"/>
      <c r="DH20" s="96"/>
      <c r="DI20" s="96"/>
      <c r="DJ20" s="96"/>
      <c r="DK20" s="96"/>
      <c r="DL20" s="96"/>
      <c r="DM20" s="96"/>
      <c r="DN20" s="96"/>
      <c r="DO20" s="96"/>
      <c r="DP20" s="96"/>
      <c r="DQ20" s="96"/>
      <c r="DR20" s="96"/>
      <c r="DS20" s="96"/>
      <c r="DT20" s="96"/>
      <c r="DU20" s="96"/>
      <c r="DV20" s="96"/>
      <c r="DW20" s="96"/>
      <c r="DX20" s="96"/>
      <c r="DY20" s="96"/>
      <c r="DZ20" s="96"/>
      <c r="EA20" s="96"/>
      <c r="EB20" s="96"/>
      <c r="EC20" s="96"/>
      <c r="ED20" s="96"/>
      <c r="EE20" s="96"/>
      <c r="EF20" s="96"/>
      <c r="EG20" s="96"/>
      <c r="EH20" s="96"/>
      <c r="EI20" s="96"/>
      <c r="EJ20" s="96"/>
      <c r="EK20" s="96"/>
      <c r="EL20" s="96"/>
      <c r="EM20" s="96"/>
      <c r="EN20" s="96"/>
      <c r="EO20" s="96"/>
      <c r="EP20" s="96"/>
      <c r="EQ20" s="96"/>
      <c r="ER20" s="96"/>
      <c r="ES20" s="96"/>
      <c r="ET20" s="96"/>
      <c r="EU20" s="96"/>
      <c r="EV20" s="96"/>
      <c r="EW20" s="96"/>
      <c r="EX20" s="96"/>
      <c r="EY20" s="96"/>
      <c r="EZ20" s="96"/>
      <c r="FA20" s="96"/>
      <c r="FB20" s="96"/>
      <c r="FC20" s="96"/>
      <c r="FD20" s="96"/>
      <c r="FE20" s="96"/>
      <c r="FF20" s="96"/>
      <c r="FG20" s="96"/>
      <c r="FH20" s="96"/>
      <c r="FI20" s="96"/>
      <c r="FJ20" s="96"/>
      <c r="FK20" s="96"/>
      <c r="FL20" s="96"/>
      <c r="FM20" s="96"/>
      <c r="FN20" s="96"/>
      <c r="FO20" s="96"/>
      <c r="FP20" s="96"/>
      <c r="FQ20" s="96"/>
      <c r="FR20" s="96"/>
      <c r="FS20" s="96"/>
      <c r="FT20" s="96"/>
      <c r="FU20" s="96"/>
      <c r="FV20" s="96"/>
      <c r="FW20" s="96"/>
      <c r="FX20" s="96"/>
      <c r="FY20" s="96"/>
      <c r="FZ20" s="96"/>
      <c r="GA20" s="96"/>
      <c r="GB20" s="96"/>
      <c r="GC20" s="96"/>
      <c r="GD20" s="96"/>
      <c r="GE20" s="96"/>
      <c r="GF20" s="96"/>
      <c r="GG20" s="96"/>
      <c r="GH20" s="96"/>
      <c r="GI20" s="96"/>
      <c r="GJ20" s="96"/>
      <c r="GK20" s="96"/>
      <c r="GL20" s="96"/>
      <c r="GM20" s="96"/>
      <c r="GN20" s="96"/>
      <c r="GO20" s="96"/>
      <c r="GP20" s="96"/>
      <c r="GQ20" s="96"/>
      <c r="GR20" s="96"/>
      <c r="GS20" s="96"/>
      <c r="GT20" s="96"/>
      <c r="GU20" s="96"/>
      <c r="GV20" s="96"/>
      <c r="GW20" s="96"/>
      <c r="GX20" s="96"/>
      <c r="GY20" s="96"/>
      <c r="GZ20" s="96"/>
      <c r="HA20" s="96"/>
      <c r="HB20" s="96"/>
      <c r="HC20" s="96"/>
      <c r="HD20" s="96"/>
      <c r="HE20" s="96"/>
      <c r="HF20" s="96"/>
      <c r="HG20" s="96"/>
      <c r="HH20" s="96"/>
      <c r="HI20" s="96"/>
      <c r="HJ20" s="96"/>
      <c r="HK20" s="96"/>
      <c r="HL20" s="96"/>
      <c r="HM20" s="96"/>
      <c r="HN20" s="96"/>
      <c r="HO20" s="96"/>
      <c r="HP20" s="96"/>
      <c r="HQ20" s="96"/>
      <c r="HR20" s="96"/>
      <c r="HS20" s="96"/>
      <c r="HT20" s="96"/>
      <c r="HU20" s="96"/>
      <c r="HV20" s="96"/>
      <c r="HW20" s="96"/>
      <c r="HX20" s="96"/>
      <c r="HY20" s="96"/>
      <c r="HZ20" s="96"/>
      <c r="IA20" s="96"/>
      <c r="IB20" s="96"/>
      <c r="IC20" s="96"/>
      <c r="ID20" s="96"/>
      <c r="IE20" s="96"/>
      <c r="IF20" s="96"/>
      <c r="IG20" s="96"/>
      <c r="IH20" s="96"/>
      <c r="II20" s="96"/>
      <c r="IJ20" s="96"/>
      <c r="IK20" s="96"/>
      <c r="IL20" s="96"/>
      <c r="IM20" s="96"/>
      <c r="IN20" s="96"/>
      <c r="IO20" s="96"/>
      <c r="IP20" s="96"/>
      <c r="IQ20" s="96"/>
      <c r="IR20" s="96"/>
      <c r="IS20" s="96"/>
      <c r="IT20" s="96"/>
      <c r="IU20" s="96"/>
    </row>
    <row r="21" spans="1:255" ht="70.5" customHeight="1" x14ac:dyDescent="0.3">
      <c r="A21" s="113">
        <v>2</v>
      </c>
      <c r="B21" s="11" t="s">
        <v>49</v>
      </c>
      <c r="C21" s="267" t="s">
        <v>202</v>
      </c>
      <c r="D21" s="308">
        <f>'1-1(02,11,21)'!M109*0.001</f>
        <v>269.20587639531794</v>
      </c>
      <c r="E21" s="304"/>
      <c r="F21" s="304"/>
      <c r="G21" s="304"/>
      <c r="H21" s="309">
        <f>G21+F21+E21+D21</f>
        <v>269.20587639531794</v>
      </c>
      <c r="I21" s="266"/>
      <c r="J21" s="266"/>
      <c r="K21" s="266"/>
      <c r="L21" s="266"/>
      <c r="M21" s="266"/>
      <c r="N21" s="266"/>
      <c r="O21" s="266"/>
    </row>
    <row r="22" spans="1:255" ht="65.25" customHeight="1" x14ac:dyDescent="0.3">
      <c r="A22" s="113">
        <v>3</v>
      </c>
      <c r="B22" s="11" t="s">
        <v>50</v>
      </c>
      <c r="C22" s="267" t="s">
        <v>203</v>
      </c>
      <c r="D22" s="308">
        <f>'1-2(02,11,21) (2)'!M113*0.001</f>
        <v>234.96704679987533</v>
      </c>
      <c r="E22" s="304"/>
      <c r="F22" s="304"/>
      <c r="G22" s="304"/>
      <c r="H22" s="309">
        <f>G22+F22+E22+D22</f>
        <v>234.96704679987533</v>
      </c>
      <c r="I22" s="18"/>
      <c r="J22" s="18"/>
      <c r="K22" s="18"/>
      <c r="L22" s="18"/>
      <c r="M22" s="18"/>
      <c r="N22" s="18"/>
      <c r="O22" s="18"/>
    </row>
    <row r="23" spans="1:255" ht="24" customHeight="1" x14ac:dyDescent="0.3">
      <c r="A23" s="113"/>
      <c r="B23" s="66"/>
      <c r="C23" s="275" t="s">
        <v>33</v>
      </c>
      <c r="D23" s="306">
        <f>SUM(D21:D22)</f>
        <v>504.17292319519328</v>
      </c>
      <c r="E23" s="306"/>
      <c r="F23" s="306"/>
      <c r="G23" s="306"/>
      <c r="H23" s="307">
        <f>SUM(H21:H22)</f>
        <v>504.17292319519328</v>
      </c>
    </row>
    <row r="24" spans="1:255" ht="24" customHeight="1" x14ac:dyDescent="0.3">
      <c r="A24" s="113"/>
      <c r="B24" s="66"/>
      <c r="C24" s="275"/>
      <c r="D24" s="68"/>
      <c r="E24" s="68"/>
      <c r="F24" s="68"/>
      <c r="G24" s="68"/>
      <c r="H24" s="305"/>
    </row>
    <row r="25" spans="1:255" s="135" customFormat="1" x14ac:dyDescent="0.25">
      <c r="A25" s="273"/>
      <c r="B25" s="131"/>
      <c r="C25" s="132" t="s">
        <v>75</v>
      </c>
      <c r="D25" s="133"/>
      <c r="E25" s="131"/>
      <c r="F25" s="131"/>
      <c r="G25" s="131"/>
      <c r="H25" s="276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255" s="135" customFormat="1" ht="30" x14ac:dyDescent="0.25">
      <c r="A26" s="273"/>
      <c r="B26" s="131"/>
      <c r="C26" s="132" t="s">
        <v>76</v>
      </c>
      <c r="D26" s="133"/>
      <c r="E26" s="131"/>
      <c r="F26" s="131"/>
      <c r="G26" s="131"/>
      <c r="H26" s="276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255" s="135" customFormat="1" ht="24" customHeight="1" x14ac:dyDescent="0.25">
      <c r="A27" s="273">
        <v>6</v>
      </c>
      <c r="B27" s="136"/>
      <c r="C27" s="39"/>
      <c r="D27" s="320" t="s">
        <v>77</v>
      </c>
      <c r="E27" s="320"/>
      <c r="F27" s="320"/>
      <c r="G27" s="320"/>
      <c r="H27" s="321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255" s="135" customFormat="1" x14ac:dyDescent="0.25">
      <c r="A28" s="273"/>
      <c r="B28" s="131"/>
      <c r="C28" s="137"/>
      <c r="D28" s="133"/>
      <c r="E28" s="131"/>
      <c r="F28" s="131"/>
      <c r="G28" s="131"/>
      <c r="H28" s="276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255" s="135" customFormat="1" x14ac:dyDescent="0.25">
      <c r="A29" s="273"/>
      <c r="B29" s="131"/>
      <c r="C29" s="132" t="s">
        <v>78</v>
      </c>
      <c r="D29" s="133"/>
      <c r="E29" s="131"/>
      <c r="F29" s="131"/>
      <c r="G29" s="131"/>
      <c r="H29" s="276"/>
      <c r="I29" s="134"/>
      <c r="J29" s="134"/>
      <c r="K29" s="134"/>
      <c r="L29" s="134"/>
      <c r="M29" s="134"/>
      <c r="N29" s="134"/>
      <c r="O29" s="134"/>
      <c r="P29" s="134"/>
      <c r="Q29" s="134"/>
      <c r="R29" s="134"/>
    </row>
    <row r="30" spans="1:255" s="135" customFormat="1" ht="39" customHeight="1" x14ac:dyDescent="0.25">
      <c r="A30" s="273"/>
      <c r="B30" s="131"/>
      <c r="C30" s="132" t="s">
        <v>79</v>
      </c>
      <c r="D30" s="133"/>
      <c r="E30" s="131"/>
      <c r="F30" s="131"/>
      <c r="G30" s="131"/>
      <c r="H30" s="276"/>
      <c r="I30" s="134"/>
      <c r="J30" s="134"/>
      <c r="K30" s="134"/>
      <c r="L30" s="134"/>
      <c r="M30" s="134"/>
      <c r="N30" s="134"/>
      <c r="O30" s="134"/>
      <c r="P30" s="134"/>
      <c r="Q30" s="134"/>
      <c r="R30" s="134"/>
    </row>
    <row r="31" spans="1:255" s="135" customFormat="1" ht="24" customHeight="1" x14ac:dyDescent="0.25">
      <c r="A31" s="273">
        <v>7</v>
      </c>
      <c r="B31" s="136"/>
      <c r="C31" s="39"/>
      <c r="D31" s="320" t="s">
        <v>77</v>
      </c>
      <c r="E31" s="320"/>
      <c r="F31" s="320"/>
      <c r="G31" s="320"/>
      <c r="H31" s="321"/>
      <c r="I31" s="134"/>
      <c r="J31" s="134"/>
      <c r="K31" s="134"/>
      <c r="L31" s="134"/>
      <c r="M31" s="134"/>
      <c r="N31" s="134"/>
      <c r="O31" s="134"/>
      <c r="P31" s="134"/>
      <c r="Q31" s="134"/>
      <c r="R31" s="134"/>
    </row>
    <row r="32" spans="1:255" s="135" customFormat="1" x14ac:dyDescent="0.25">
      <c r="A32" s="277"/>
      <c r="B32" s="138"/>
      <c r="C32" s="139"/>
      <c r="D32" s="140"/>
      <c r="E32" s="139"/>
      <c r="F32" s="139"/>
      <c r="G32" s="139"/>
      <c r="H32" s="278"/>
      <c r="I32" s="134"/>
      <c r="J32" s="134"/>
      <c r="K32" s="134"/>
      <c r="L32" s="134"/>
      <c r="M32" s="134"/>
      <c r="N32" s="134"/>
      <c r="O32" s="134"/>
      <c r="P32" s="134"/>
      <c r="Q32" s="134"/>
      <c r="R32" s="134"/>
    </row>
    <row r="33" spans="1:255" s="135" customFormat="1" ht="19.899999999999999" customHeight="1" x14ac:dyDescent="0.25">
      <c r="A33" s="273"/>
      <c r="B33" s="131"/>
      <c r="C33" s="132" t="s">
        <v>80</v>
      </c>
      <c r="D33" s="133"/>
      <c r="E33" s="131"/>
      <c r="F33" s="131"/>
      <c r="G33" s="131"/>
      <c r="H33" s="276"/>
      <c r="I33" s="134"/>
      <c r="J33" s="134"/>
      <c r="K33" s="134"/>
      <c r="L33" s="134"/>
      <c r="M33" s="134"/>
      <c r="N33" s="134"/>
      <c r="O33" s="134"/>
      <c r="P33" s="134"/>
      <c r="Q33" s="134"/>
      <c r="R33" s="134"/>
    </row>
    <row r="34" spans="1:255" s="135" customFormat="1" ht="71.25" customHeight="1" x14ac:dyDescent="0.25">
      <c r="A34" s="273"/>
      <c r="B34" s="131"/>
      <c r="C34" s="132" t="s">
        <v>81</v>
      </c>
      <c r="D34" s="133"/>
      <c r="E34" s="131"/>
      <c r="F34" s="131"/>
      <c r="G34" s="131"/>
      <c r="H34" s="276"/>
      <c r="I34" s="134"/>
      <c r="J34" s="134"/>
      <c r="K34" s="134"/>
      <c r="L34" s="134"/>
      <c r="M34" s="134"/>
      <c r="N34" s="134"/>
      <c r="O34" s="134"/>
      <c r="P34" s="134"/>
      <c r="Q34" s="134"/>
      <c r="R34" s="134"/>
    </row>
    <row r="35" spans="1:255" s="135" customFormat="1" ht="24" customHeight="1" x14ac:dyDescent="0.25">
      <c r="A35" s="273">
        <v>8</v>
      </c>
      <c r="B35" s="136"/>
      <c r="C35" s="39"/>
      <c r="D35" s="320" t="s">
        <v>77</v>
      </c>
      <c r="E35" s="320"/>
      <c r="F35" s="320"/>
      <c r="G35" s="320"/>
      <c r="H35" s="321"/>
      <c r="I35" s="134"/>
      <c r="J35" s="134"/>
      <c r="K35" s="134"/>
      <c r="L35" s="134"/>
      <c r="M35" s="134"/>
      <c r="N35" s="134"/>
      <c r="O35" s="134"/>
      <c r="P35" s="134"/>
      <c r="Q35" s="134"/>
      <c r="R35" s="134"/>
    </row>
    <row r="36" spans="1:255" s="135" customFormat="1" x14ac:dyDescent="0.25">
      <c r="A36" s="277"/>
      <c r="B36" s="138"/>
      <c r="C36" s="139"/>
      <c r="D36" s="140"/>
      <c r="E36" s="139"/>
      <c r="F36" s="139"/>
      <c r="G36" s="139"/>
      <c r="H36" s="278"/>
      <c r="I36" s="134"/>
      <c r="J36" s="134"/>
      <c r="K36" s="134"/>
      <c r="L36" s="134"/>
      <c r="M36" s="134"/>
      <c r="N36" s="134"/>
      <c r="O36" s="134"/>
      <c r="P36" s="134"/>
      <c r="Q36" s="134"/>
      <c r="R36" s="134"/>
    </row>
    <row r="37" spans="1:255" s="135" customFormat="1" ht="17.45" customHeight="1" x14ac:dyDescent="0.25">
      <c r="A37" s="277"/>
      <c r="B37" s="138"/>
      <c r="C37" s="132" t="s">
        <v>82</v>
      </c>
      <c r="D37" s="140"/>
      <c r="E37" s="139"/>
      <c r="F37" s="139"/>
      <c r="G37" s="139"/>
      <c r="H37" s="278"/>
      <c r="I37" s="134"/>
      <c r="J37" s="134"/>
      <c r="K37" s="134"/>
      <c r="L37" s="134"/>
      <c r="M37" s="134"/>
      <c r="N37" s="134"/>
      <c r="O37" s="134"/>
      <c r="P37" s="134"/>
      <c r="Q37" s="134"/>
      <c r="R37" s="134"/>
    </row>
    <row r="38" spans="1:255" s="135" customFormat="1" ht="77.45" customHeight="1" x14ac:dyDescent="0.25">
      <c r="A38" s="273"/>
      <c r="B38" s="131"/>
      <c r="C38" s="132" t="s">
        <v>83</v>
      </c>
      <c r="D38" s="140"/>
      <c r="E38" s="139"/>
      <c r="F38" s="139"/>
      <c r="G38" s="139"/>
      <c r="H38" s="278"/>
      <c r="I38" s="134"/>
      <c r="J38" s="134"/>
      <c r="K38" s="134"/>
      <c r="L38" s="134"/>
      <c r="M38" s="134"/>
      <c r="N38" s="134"/>
      <c r="O38" s="134"/>
      <c r="P38" s="134"/>
      <c r="Q38" s="134"/>
      <c r="R38" s="134"/>
    </row>
    <row r="39" spans="1:255" s="135" customFormat="1" ht="24" customHeight="1" x14ac:dyDescent="0.25">
      <c r="A39" s="273">
        <v>9</v>
      </c>
      <c r="B39" s="136"/>
      <c r="C39" s="39"/>
      <c r="D39" s="320" t="s">
        <v>77</v>
      </c>
      <c r="E39" s="320"/>
      <c r="F39" s="320"/>
      <c r="G39" s="320"/>
      <c r="H39" s="321"/>
      <c r="I39" s="134"/>
      <c r="J39" s="134"/>
      <c r="K39" s="134"/>
      <c r="L39" s="134"/>
      <c r="M39" s="134"/>
      <c r="N39" s="134"/>
      <c r="O39" s="134"/>
      <c r="P39" s="134"/>
      <c r="Q39" s="134"/>
      <c r="R39" s="134"/>
    </row>
    <row r="40" spans="1:255" s="135" customFormat="1" x14ac:dyDescent="0.25">
      <c r="A40" s="273"/>
      <c r="B40" s="139"/>
      <c r="C40" s="141" t="s">
        <v>84</v>
      </c>
      <c r="D40" s="133"/>
      <c r="E40" s="131"/>
      <c r="F40" s="131"/>
      <c r="G40" s="131"/>
      <c r="H40" s="276"/>
      <c r="I40" s="134"/>
      <c r="J40" s="134"/>
      <c r="K40" s="134"/>
      <c r="L40" s="134"/>
      <c r="M40" s="134"/>
      <c r="N40" s="134"/>
      <c r="O40" s="134"/>
      <c r="P40" s="134"/>
      <c r="Q40" s="134"/>
      <c r="R40" s="134"/>
    </row>
    <row r="41" spans="1:255" s="135" customFormat="1" ht="45" x14ac:dyDescent="0.25">
      <c r="A41" s="273"/>
      <c r="B41" s="139"/>
      <c r="C41" s="132" t="s">
        <v>85</v>
      </c>
      <c r="D41" s="133"/>
      <c r="E41" s="131"/>
      <c r="F41" s="131"/>
      <c r="G41" s="131"/>
      <c r="H41" s="276"/>
      <c r="I41" s="134"/>
      <c r="J41" s="134"/>
      <c r="K41" s="134"/>
      <c r="L41" s="134"/>
      <c r="M41" s="134"/>
      <c r="N41" s="134"/>
      <c r="O41" s="134"/>
      <c r="P41" s="134"/>
      <c r="Q41" s="134"/>
      <c r="R41" s="134"/>
    </row>
    <row r="42" spans="1:255" s="135" customFormat="1" ht="24" customHeight="1" x14ac:dyDescent="0.25">
      <c r="A42" s="273">
        <v>10</v>
      </c>
      <c r="B42" s="136"/>
      <c r="C42" s="39"/>
      <c r="D42" s="320" t="s">
        <v>77</v>
      </c>
      <c r="E42" s="320"/>
      <c r="F42" s="320"/>
      <c r="G42" s="320"/>
      <c r="H42" s="321"/>
      <c r="I42" s="134"/>
      <c r="J42" s="134"/>
      <c r="K42" s="134"/>
      <c r="L42" s="134"/>
      <c r="M42" s="134"/>
      <c r="N42" s="134"/>
      <c r="O42" s="134"/>
      <c r="P42" s="134"/>
      <c r="Q42" s="134"/>
      <c r="R42" s="134"/>
    </row>
    <row r="43" spans="1:255" s="135" customFormat="1" ht="19.149999999999999" customHeight="1" x14ac:dyDescent="0.25">
      <c r="A43" s="279"/>
      <c r="B43" s="141"/>
      <c r="C43" s="142" t="s">
        <v>86</v>
      </c>
      <c r="D43" s="310">
        <f>D23</f>
        <v>504.17292319519328</v>
      </c>
      <c r="E43" s="311"/>
      <c r="F43" s="311"/>
      <c r="G43" s="311"/>
      <c r="H43" s="312">
        <f>H23</f>
        <v>504.17292319519328</v>
      </c>
      <c r="I43" s="134"/>
      <c r="J43" s="134"/>
      <c r="K43" s="134"/>
      <c r="L43" s="134"/>
      <c r="M43" s="134"/>
      <c r="N43" s="134"/>
      <c r="O43" s="134"/>
      <c r="P43" s="134"/>
      <c r="Q43" s="134"/>
      <c r="R43" s="134"/>
    </row>
    <row r="44" spans="1:255" s="135" customFormat="1" x14ac:dyDescent="0.25">
      <c r="A44" s="273"/>
      <c r="B44" s="131"/>
      <c r="C44" s="132" t="s">
        <v>87</v>
      </c>
      <c r="D44" s="133"/>
      <c r="E44" s="131"/>
      <c r="F44" s="131"/>
      <c r="G44" s="131"/>
      <c r="H44" s="276"/>
      <c r="I44" s="134"/>
      <c r="J44" s="134"/>
      <c r="K44" s="134"/>
      <c r="L44" s="134"/>
      <c r="M44" s="134"/>
      <c r="N44" s="134"/>
      <c r="O44" s="134"/>
      <c r="P44" s="134"/>
      <c r="Q44" s="134"/>
      <c r="R44" s="134"/>
    </row>
    <row r="45" spans="1:255" customFormat="1" ht="33" x14ac:dyDescent="0.25">
      <c r="A45" s="280"/>
      <c r="B45" s="143"/>
      <c r="C45" s="144" t="s">
        <v>88</v>
      </c>
      <c r="D45" s="145"/>
      <c r="E45" s="146"/>
      <c r="F45" s="146"/>
      <c r="G45" s="146"/>
      <c r="H45" s="281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  <c r="BI45" s="147"/>
      <c r="BJ45" s="147"/>
      <c r="BK45" s="147"/>
      <c r="BL45" s="147"/>
      <c r="BM45" s="147"/>
      <c r="BN45" s="147"/>
      <c r="BO45" s="147"/>
      <c r="BP45" s="147"/>
      <c r="BQ45" s="147"/>
      <c r="BR45" s="147"/>
      <c r="BS45" s="147"/>
      <c r="BT45" s="147"/>
      <c r="BU45" s="147"/>
      <c r="BV45" s="147"/>
      <c r="BW45" s="147"/>
      <c r="BX45" s="147"/>
      <c r="BY45" s="147"/>
      <c r="BZ45" s="147"/>
      <c r="CA45" s="147"/>
      <c r="CB45" s="147"/>
      <c r="CC45" s="147"/>
      <c r="CD45" s="147"/>
      <c r="CE45" s="147"/>
      <c r="CF45" s="147"/>
      <c r="CG45" s="147"/>
      <c r="CH45" s="147"/>
      <c r="CI45" s="147"/>
      <c r="CJ45" s="147"/>
      <c r="CK45" s="147"/>
      <c r="CL45" s="147"/>
      <c r="CM45" s="147"/>
      <c r="CN45" s="147"/>
      <c r="CO45" s="147"/>
      <c r="CP45" s="147"/>
      <c r="CQ45" s="147"/>
      <c r="CR45" s="147"/>
      <c r="CS45" s="147"/>
      <c r="CT45" s="147"/>
      <c r="CU45" s="147"/>
      <c r="CV45" s="147"/>
      <c r="CW45" s="147"/>
      <c r="CX45" s="147"/>
      <c r="CY45" s="147"/>
      <c r="CZ45" s="147"/>
      <c r="DA45" s="147"/>
      <c r="DB45" s="147"/>
      <c r="DC45" s="147"/>
      <c r="DD45" s="147"/>
      <c r="DE45" s="147"/>
      <c r="DF45" s="147"/>
      <c r="DG45" s="147"/>
      <c r="DH45" s="147"/>
      <c r="DI45" s="147"/>
      <c r="DJ45" s="147"/>
      <c r="DK45" s="147"/>
      <c r="DL45" s="147"/>
      <c r="DM45" s="147"/>
      <c r="DN45" s="147"/>
      <c r="DO45" s="147"/>
      <c r="DP45" s="147"/>
      <c r="DQ45" s="147"/>
      <c r="DR45" s="147"/>
      <c r="DS45" s="147"/>
      <c r="DT45" s="147"/>
      <c r="DU45" s="147"/>
      <c r="DV45" s="147"/>
      <c r="DW45" s="147"/>
      <c r="DX45" s="147"/>
      <c r="DY45" s="147"/>
      <c r="DZ45" s="147"/>
      <c r="EA45" s="147"/>
      <c r="EB45" s="147"/>
      <c r="EC45" s="147"/>
      <c r="ED45" s="147"/>
      <c r="EE45" s="147"/>
      <c r="EF45" s="147"/>
      <c r="EG45" s="147"/>
      <c r="EH45" s="147"/>
      <c r="EI45" s="147"/>
      <c r="EJ45" s="147"/>
      <c r="EK45" s="147"/>
      <c r="EL45" s="147"/>
      <c r="EM45" s="147"/>
      <c r="EN45" s="147"/>
      <c r="EO45" s="147"/>
      <c r="EP45" s="147"/>
      <c r="EQ45" s="147"/>
      <c r="ER45" s="147"/>
      <c r="ES45" s="147"/>
      <c r="ET45" s="147"/>
      <c r="EU45" s="147"/>
      <c r="EV45" s="147"/>
      <c r="EW45" s="147"/>
      <c r="EX45" s="147"/>
      <c r="EY45" s="147"/>
      <c r="EZ45" s="147"/>
      <c r="FA45" s="147"/>
      <c r="FB45" s="147"/>
      <c r="FC45" s="147"/>
      <c r="FD45" s="147"/>
      <c r="FE45" s="147"/>
      <c r="FF45" s="147"/>
      <c r="FG45" s="147"/>
      <c r="FH45" s="147"/>
      <c r="FI45" s="147"/>
      <c r="FJ45" s="147"/>
      <c r="FK45" s="147"/>
      <c r="FL45" s="147"/>
      <c r="FM45" s="147"/>
      <c r="FN45" s="147"/>
      <c r="FO45" s="147"/>
      <c r="FP45" s="147"/>
      <c r="FQ45" s="147"/>
      <c r="FR45" s="147"/>
      <c r="FS45" s="147"/>
      <c r="FT45" s="147"/>
      <c r="FU45" s="147"/>
      <c r="FV45" s="147"/>
      <c r="FW45" s="147"/>
      <c r="FX45" s="147"/>
      <c r="FY45" s="147"/>
      <c r="FZ45" s="147"/>
      <c r="GA45" s="147"/>
      <c r="GB45" s="147"/>
      <c r="GC45" s="147"/>
      <c r="GD45" s="147"/>
      <c r="GE45" s="147"/>
      <c r="GF45" s="147"/>
      <c r="GG45" s="147"/>
      <c r="GH45" s="147"/>
      <c r="GI45" s="147"/>
      <c r="GJ45" s="147"/>
      <c r="GK45" s="147"/>
      <c r="GL45" s="147"/>
      <c r="GM45" s="147"/>
      <c r="GN45" s="147"/>
      <c r="GO45" s="147"/>
      <c r="GP45" s="147"/>
      <c r="GQ45" s="147"/>
      <c r="GR45" s="147"/>
      <c r="GS45" s="147"/>
      <c r="GT45" s="147"/>
      <c r="GU45" s="147"/>
      <c r="GV45" s="147"/>
      <c r="GW45" s="147"/>
      <c r="GX45" s="147"/>
      <c r="GY45" s="147"/>
      <c r="GZ45" s="147"/>
      <c r="HA45" s="147"/>
      <c r="HB45" s="147"/>
      <c r="HC45" s="147"/>
      <c r="HD45" s="147"/>
      <c r="HE45" s="147"/>
      <c r="HF45" s="147"/>
      <c r="HG45" s="147"/>
      <c r="HH45" s="147"/>
      <c r="HI45" s="147"/>
      <c r="HJ45" s="147"/>
      <c r="HK45" s="147"/>
      <c r="HL45" s="147"/>
      <c r="HM45" s="147"/>
      <c r="HN45" s="147"/>
      <c r="HO45" s="147"/>
      <c r="HP45" s="147"/>
      <c r="HQ45" s="147"/>
      <c r="HR45" s="147"/>
      <c r="HS45" s="147"/>
      <c r="HT45" s="147"/>
      <c r="HU45" s="147"/>
      <c r="HV45" s="147"/>
      <c r="HW45" s="147"/>
      <c r="HX45" s="147"/>
      <c r="HY45" s="147"/>
      <c r="HZ45" s="147"/>
      <c r="IA45" s="147"/>
      <c r="IB45" s="147"/>
      <c r="IC45" s="147"/>
      <c r="ID45" s="147"/>
      <c r="IE45" s="147"/>
      <c r="IF45" s="147"/>
      <c r="IG45" s="147"/>
      <c r="IH45" s="147"/>
      <c r="II45" s="147"/>
      <c r="IJ45" s="147"/>
      <c r="IK45" s="147"/>
      <c r="IL45" s="147"/>
      <c r="IM45" s="147"/>
      <c r="IN45" s="147"/>
      <c r="IO45" s="147"/>
      <c r="IP45" s="147"/>
      <c r="IQ45" s="147"/>
      <c r="IR45" s="147"/>
      <c r="IS45" s="147"/>
      <c r="IT45" s="147"/>
      <c r="IU45" s="147"/>
    </row>
    <row r="46" spans="1:255" s="135" customFormat="1" ht="24" customHeight="1" x14ac:dyDescent="0.25">
      <c r="A46" s="273">
        <v>11</v>
      </c>
      <c r="B46" s="136"/>
      <c r="C46" s="39"/>
      <c r="D46" s="320" t="s">
        <v>77</v>
      </c>
      <c r="E46" s="320"/>
      <c r="F46" s="320"/>
      <c r="G46" s="320"/>
      <c r="H46" s="321"/>
      <c r="I46" s="134"/>
      <c r="J46" s="134"/>
      <c r="K46" s="134"/>
      <c r="L46" s="134"/>
      <c r="M46" s="134"/>
      <c r="N46" s="134"/>
      <c r="O46" s="134"/>
      <c r="P46" s="134"/>
      <c r="Q46" s="134"/>
      <c r="R46" s="134"/>
    </row>
    <row r="47" spans="1:255" customFormat="1" ht="29.25" customHeight="1" x14ac:dyDescent="0.25">
      <c r="A47" s="280"/>
      <c r="B47" s="65"/>
      <c r="C47" s="148" t="s">
        <v>89</v>
      </c>
      <c r="D47" s="313">
        <f>D43</f>
        <v>504.17292319519328</v>
      </c>
      <c r="E47" s="314"/>
      <c r="F47" s="314"/>
      <c r="G47" s="314"/>
      <c r="H47" s="286">
        <f>H43+H46</f>
        <v>504.17292319519328</v>
      </c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  <c r="BI47" s="147"/>
      <c r="BJ47" s="147"/>
      <c r="BK47" s="147"/>
      <c r="BL47" s="147"/>
      <c r="BM47" s="147"/>
      <c r="BN47" s="147"/>
      <c r="BO47" s="147"/>
      <c r="BP47" s="147"/>
      <c r="BQ47" s="147"/>
      <c r="BR47" s="147"/>
      <c r="BS47" s="147"/>
      <c r="BT47" s="147"/>
      <c r="BU47" s="147"/>
      <c r="BV47" s="147"/>
      <c r="BW47" s="147"/>
      <c r="BX47" s="147"/>
      <c r="BY47" s="147"/>
      <c r="BZ47" s="147"/>
      <c r="CA47" s="147"/>
      <c r="CB47" s="147"/>
      <c r="CC47" s="147"/>
      <c r="CD47" s="147"/>
      <c r="CE47" s="147"/>
      <c r="CF47" s="147"/>
      <c r="CG47" s="147"/>
      <c r="CH47" s="147"/>
      <c r="CI47" s="147"/>
      <c r="CJ47" s="147"/>
      <c r="CK47" s="147"/>
      <c r="CL47" s="147"/>
      <c r="CM47" s="147"/>
      <c r="CN47" s="147"/>
      <c r="CO47" s="147"/>
      <c r="CP47" s="147"/>
      <c r="CQ47" s="147"/>
      <c r="CR47" s="147"/>
      <c r="CS47" s="147"/>
      <c r="CT47" s="147"/>
      <c r="CU47" s="147"/>
      <c r="CV47" s="147"/>
      <c r="CW47" s="147"/>
      <c r="CX47" s="147"/>
      <c r="CY47" s="147"/>
      <c r="CZ47" s="147"/>
      <c r="DA47" s="147"/>
      <c r="DB47" s="147"/>
      <c r="DC47" s="147"/>
      <c r="DD47" s="147"/>
      <c r="DE47" s="147"/>
      <c r="DF47" s="147"/>
      <c r="DG47" s="147"/>
      <c r="DH47" s="147"/>
      <c r="DI47" s="147"/>
      <c r="DJ47" s="147"/>
      <c r="DK47" s="147"/>
      <c r="DL47" s="147"/>
      <c r="DM47" s="147"/>
      <c r="DN47" s="147"/>
      <c r="DO47" s="147"/>
      <c r="DP47" s="147"/>
      <c r="DQ47" s="147"/>
      <c r="DR47" s="147"/>
      <c r="DS47" s="147"/>
      <c r="DT47" s="147"/>
      <c r="DU47" s="147"/>
      <c r="DV47" s="147"/>
      <c r="DW47" s="147"/>
      <c r="DX47" s="147"/>
      <c r="DY47" s="147"/>
      <c r="DZ47" s="147"/>
      <c r="EA47" s="147"/>
      <c r="EB47" s="147"/>
      <c r="EC47" s="147"/>
      <c r="ED47" s="147"/>
      <c r="EE47" s="147"/>
      <c r="EF47" s="147"/>
      <c r="EG47" s="147"/>
      <c r="EH47" s="147"/>
      <c r="EI47" s="147"/>
      <c r="EJ47" s="147"/>
      <c r="EK47" s="147"/>
      <c r="EL47" s="147"/>
      <c r="EM47" s="147"/>
      <c r="EN47" s="147"/>
      <c r="EO47" s="147"/>
      <c r="EP47" s="147"/>
      <c r="EQ47" s="147"/>
      <c r="ER47" s="147"/>
      <c r="ES47" s="147"/>
      <c r="ET47" s="147"/>
      <c r="EU47" s="147"/>
      <c r="EV47" s="147"/>
      <c r="EW47" s="147"/>
      <c r="EX47" s="147"/>
      <c r="EY47" s="147"/>
      <c r="EZ47" s="147"/>
      <c r="FA47" s="147"/>
      <c r="FB47" s="147"/>
      <c r="FC47" s="147"/>
      <c r="FD47" s="147"/>
      <c r="FE47" s="147"/>
      <c r="FF47" s="147"/>
      <c r="FG47" s="147"/>
      <c r="FH47" s="147"/>
      <c r="FI47" s="147"/>
      <c r="FJ47" s="147"/>
      <c r="FK47" s="147"/>
      <c r="FL47" s="147"/>
      <c r="FM47" s="147"/>
      <c r="FN47" s="147"/>
      <c r="FO47" s="147"/>
      <c r="FP47" s="147"/>
      <c r="FQ47" s="147"/>
      <c r="FR47" s="147"/>
      <c r="FS47" s="147"/>
      <c r="FT47" s="147"/>
      <c r="FU47" s="147"/>
      <c r="FV47" s="147"/>
      <c r="FW47" s="147"/>
      <c r="FX47" s="147"/>
      <c r="FY47" s="147"/>
      <c r="FZ47" s="147"/>
      <c r="GA47" s="147"/>
      <c r="GB47" s="147"/>
      <c r="GC47" s="147"/>
      <c r="GD47" s="147"/>
      <c r="GE47" s="147"/>
      <c r="GF47" s="147"/>
      <c r="GG47" s="147"/>
      <c r="GH47" s="147"/>
      <c r="GI47" s="147"/>
      <c r="GJ47" s="147"/>
      <c r="GK47" s="147"/>
      <c r="GL47" s="147"/>
      <c r="GM47" s="147"/>
      <c r="GN47" s="147"/>
      <c r="GO47" s="147"/>
      <c r="GP47" s="147"/>
      <c r="GQ47" s="147"/>
      <c r="GR47" s="147"/>
      <c r="GS47" s="147"/>
      <c r="GT47" s="147"/>
      <c r="GU47" s="147"/>
      <c r="GV47" s="147"/>
      <c r="GW47" s="147"/>
      <c r="GX47" s="147"/>
      <c r="GY47" s="147"/>
      <c r="GZ47" s="147"/>
      <c r="HA47" s="147"/>
      <c r="HB47" s="147"/>
      <c r="HC47" s="147"/>
      <c r="HD47" s="147"/>
      <c r="HE47" s="147"/>
      <c r="HF47" s="147"/>
      <c r="HG47" s="147"/>
      <c r="HH47" s="147"/>
      <c r="HI47" s="147"/>
      <c r="HJ47" s="147"/>
      <c r="HK47" s="147"/>
      <c r="HL47" s="147"/>
      <c r="HM47" s="147"/>
      <c r="HN47" s="147"/>
      <c r="HO47" s="147"/>
      <c r="HP47" s="147"/>
      <c r="HQ47" s="147"/>
      <c r="HR47" s="147"/>
      <c r="HS47" s="147"/>
      <c r="HT47" s="147"/>
      <c r="HU47" s="147"/>
      <c r="HV47" s="147"/>
      <c r="HW47" s="147"/>
      <c r="HX47" s="147"/>
      <c r="HY47" s="147"/>
      <c r="HZ47" s="147"/>
      <c r="IA47" s="147"/>
      <c r="IB47" s="147"/>
      <c r="IC47" s="147"/>
      <c r="ID47" s="147"/>
      <c r="IE47" s="147"/>
      <c r="IF47" s="147"/>
      <c r="IG47" s="147"/>
      <c r="IH47" s="147"/>
      <c r="II47" s="147"/>
      <c r="IJ47" s="147"/>
      <c r="IK47" s="147"/>
      <c r="IL47" s="147"/>
      <c r="IM47" s="147"/>
      <c r="IN47" s="147"/>
      <c r="IO47" s="147"/>
      <c r="IP47" s="147"/>
      <c r="IQ47" s="147"/>
      <c r="IR47" s="147"/>
      <c r="IS47" s="147"/>
      <c r="IT47" s="147"/>
      <c r="IU47" s="147"/>
    </row>
    <row r="48" spans="1:255" customFormat="1" ht="15.75" x14ac:dyDescent="0.3">
      <c r="A48" s="282"/>
      <c r="B48" s="65"/>
      <c r="C48" s="149"/>
      <c r="D48" s="145"/>
      <c r="E48" s="150"/>
      <c r="F48" s="145"/>
      <c r="G48" s="150"/>
      <c r="H48" s="283"/>
      <c r="I48" s="268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  <c r="BI48" s="147"/>
      <c r="BJ48" s="147"/>
      <c r="BK48" s="147"/>
      <c r="BL48" s="147"/>
      <c r="BM48" s="147"/>
      <c r="BN48" s="147"/>
      <c r="BO48" s="147"/>
      <c r="BP48" s="147"/>
      <c r="BQ48" s="147"/>
      <c r="BR48" s="147"/>
      <c r="BS48" s="147"/>
      <c r="BT48" s="147"/>
      <c r="BU48" s="147"/>
      <c r="BV48" s="147"/>
      <c r="BW48" s="147"/>
      <c r="BX48" s="147"/>
      <c r="BY48" s="147"/>
      <c r="BZ48" s="147"/>
      <c r="CA48" s="147"/>
      <c r="CB48" s="147"/>
      <c r="CC48" s="147"/>
      <c r="CD48" s="147"/>
      <c r="CE48" s="147"/>
      <c r="CF48" s="147"/>
      <c r="CG48" s="147"/>
      <c r="CH48" s="147"/>
      <c r="CI48" s="147"/>
      <c r="CJ48" s="147"/>
      <c r="CK48" s="147"/>
      <c r="CL48" s="147"/>
      <c r="CM48" s="147"/>
      <c r="CN48" s="147"/>
      <c r="CO48" s="147"/>
      <c r="CP48" s="147"/>
      <c r="CQ48" s="147"/>
      <c r="CR48" s="147"/>
      <c r="CS48" s="147"/>
      <c r="CT48" s="147"/>
      <c r="CU48" s="147"/>
      <c r="CV48" s="147"/>
      <c r="CW48" s="147"/>
      <c r="CX48" s="147"/>
      <c r="CY48" s="147"/>
      <c r="CZ48" s="147"/>
      <c r="DA48" s="147"/>
      <c r="DB48" s="147"/>
      <c r="DC48" s="147"/>
      <c r="DD48" s="147"/>
      <c r="DE48" s="147"/>
      <c r="DF48" s="147"/>
      <c r="DG48" s="147"/>
      <c r="DH48" s="147"/>
      <c r="DI48" s="147"/>
      <c r="DJ48" s="147"/>
      <c r="DK48" s="147"/>
      <c r="DL48" s="147"/>
      <c r="DM48" s="147"/>
      <c r="DN48" s="147"/>
      <c r="DO48" s="147"/>
      <c r="DP48" s="147"/>
      <c r="DQ48" s="147"/>
      <c r="DR48" s="147"/>
      <c r="DS48" s="147"/>
      <c r="DT48" s="147"/>
      <c r="DU48" s="147"/>
      <c r="DV48" s="147"/>
      <c r="DW48" s="147"/>
      <c r="DX48" s="147"/>
      <c r="DY48" s="147"/>
      <c r="DZ48" s="147"/>
      <c r="EA48" s="147"/>
      <c r="EB48" s="147"/>
      <c r="EC48" s="147"/>
      <c r="ED48" s="147"/>
      <c r="EE48" s="147"/>
      <c r="EF48" s="147"/>
      <c r="EG48" s="147"/>
      <c r="EH48" s="147"/>
      <c r="EI48" s="147"/>
      <c r="EJ48" s="147"/>
      <c r="EK48" s="147"/>
      <c r="EL48" s="147"/>
      <c r="EM48" s="147"/>
      <c r="EN48" s="147"/>
      <c r="EO48" s="147"/>
      <c r="EP48" s="147"/>
      <c r="EQ48" s="147"/>
      <c r="ER48" s="147"/>
      <c r="ES48" s="147"/>
      <c r="ET48" s="147"/>
      <c r="EU48" s="147"/>
      <c r="EV48" s="147"/>
      <c r="EW48" s="147"/>
      <c r="EX48" s="147"/>
      <c r="EY48" s="147"/>
      <c r="EZ48" s="147"/>
      <c r="FA48" s="147"/>
      <c r="FB48" s="147"/>
      <c r="FC48" s="147"/>
      <c r="FD48" s="147"/>
      <c r="FE48" s="147"/>
      <c r="FF48" s="147"/>
      <c r="FG48" s="147"/>
      <c r="FH48" s="147"/>
      <c r="FI48" s="147"/>
      <c r="FJ48" s="147"/>
      <c r="FK48" s="147"/>
      <c r="FL48" s="147"/>
      <c r="FM48" s="147"/>
      <c r="FN48" s="147"/>
      <c r="FO48" s="147"/>
      <c r="FP48" s="147"/>
      <c r="FQ48" s="147"/>
      <c r="FR48" s="147"/>
      <c r="FS48" s="147"/>
      <c r="FT48" s="147"/>
      <c r="FU48" s="147"/>
      <c r="FV48" s="147"/>
      <c r="FW48" s="147"/>
      <c r="FX48" s="147"/>
      <c r="FY48" s="147"/>
      <c r="FZ48" s="147"/>
      <c r="GA48" s="147"/>
      <c r="GB48" s="147"/>
      <c r="GC48" s="147"/>
      <c r="GD48" s="147"/>
      <c r="GE48" s="147"/>
      <c r="GF48" s="147"/>
      <c r="GG48" s="147"/>
      <c r="GH48" s="147"/>
      <c r="GI48" s="147"/>
      <c r="GJ48" s="147"/>
      <c r="GK48" s="147"/>
      <c r="GL48" s="147"/>
      <c r="GM48" s="147"/>
      <c r="GN48" s="147"/>
      <c r="GO48" s="147"/>
      <c r="GP48" s="147"/>
      <c r="GQ48" s="147"/>
      <c r="GR48" s="147"/>
      <c r="GS48" s="147"/>
      <c r="GT48" s="147"/>
      <c r="GU48" s="147"/>
      <c r="GV48" s="147"/>
      <c r="GW48" s="147"/>
      <c r="GX48" s="147"/>
      <c r="GY48" s="147"/>
      <c r="GZ48" s="147"/>
      <c r="HA48" s="147"/>
      <c r="HB48" s="147"/>
      <c r="HC48" s="147"/>
      <c r="HD48" s="147"/>
      <c r="HE48" s="147"/>
      <c r="HF48" s="147"/>
      <c r="HG48" s="147"/>
      <c r="HH48" s="147"/>
      <c r="HI48" s="147"/>
      <c r="HJ48" s="147"/>
      <c r="HK48" s="147"/>
      <c r="HL48" s="147"/>
      <c r="HM48" s="147"/>
      <c r="HN48" s="147"/>
      <c r="HO48" s="147"/>
      <c r="HP48" s="147"/>
      <c r="HQ48" s="147"/>
      <c r="HR48" s="147"/>
      <c r="HS48" s="147"/>
      <c r="HT48" s="147"/>
      <c r="HU48" s="147"/>
      <c r="HV48" s="147"/>
      <c r="HW48" s="147"/>
      <c r="HX48" s="147"/>
      <c r="HY48" s="147"/>
      <c r="HZ48" s="147"/>
      <c r="IA48" s="147"/>
      <c r="IB48" s="147"/>
      <c r="IC48" s="147"/>
      <c r="ID48" s="147"/>
      <c r="IE48" s="147"/>
      <c r="IF48" s="147"/>
      <c r="IG48" s="147"/>
      <c r="IH48" s="147"/>
      <c r="II48" s="147"/>
      <c r="IJ48" s="147"/>
      <c r="IK48" s="147"/>
      <c r="IL48" s="147"/>
      <c r="IM48" s="147"/>
      <c r="IN48" s="147"/>
      <c r="IO48" s="147"/>
      <c r="IP48" s="147"/>
      <c r="IQ48" s="147"/>
      <c r="IR48" s="147"/>
      <c r="IS48" s="147"/>
      <c r="IT48" s="147"/>
      <c r="IU48" s="147"/>
    </row>
    <row r="49" spans="1:255" customFormat="1" x14ac:dyDescent="0.25">
      <c r="A49" s="284"/>
      <c r="B49" s="149"/>
      <c r="C49" s="151" t="s">
        <v>90</v>
      </c>
      <c r="D49" s="152"/>
      <c r="E49" s="153"/>
      <c r="F49" s="153"/>
      <c r="G49" s="153"/>
      <c r="H49" s="285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  <c r="BI49" s="147"/>
      <c r="BJ49" s="147"/>
      <c r="BK49" s="147"/>
      <c r="BL49" s="147"/>
      <c r="BM49" s="147"/>
      <c r="BN49" s="147"/>
      <c r="BO49" s="147"/>
      <c r="BP49" s="147"/>
      <c r="BQ49" s="147"/>
      <c r="BR49" s="147"/>
      <c r="BS49" s="147"/>
      <c r="BT49" s="147"/>
      <c r="BU49" s="147"/>
      <c r="BV49" s="147"/>
      <c r="BW49" s="147"/>
      <c r="BX49" s="147"/>
      <c r="BY49" s="147"/>
      <c r="BZ49" s="147"/>
      <c r="CA49" s="147"/>
      <c r="CB49" s="147"/>
      <c r="CC49" s="147"/>
      <c r="CD49" s="147"/>
      <c r="CE49" s="147"/>
      <c r="CF49" s="147"/>
      <c r="CG49" s="147"/>
      <c r="CH49" s="147"/>
      <c r="CI49" s="147"/>
      <c r="CJ49" s="147"/>
      <c r="CK49" s="147"/>
      <c r="CL49" s="147"/>
      <c r="CM49" s="147"/>
      <c r="CN49" s="147"/>
      <c r="CO49" s="147"/>
      <c r="CP49" s="147"/>
      <c r="CQ49" s="147"/>
      <c r="CR49" s="147"/>
      <c r="CS49" s="147"/>
      <c r="CT49" s="147"/>
      <c r="CU49" s="147"/>
      <c r="CV49" s="147"/>
      <c r="CW49" s="147"/>
      <c r="CX49" s="147"/>
      <c r="CY49" s="147"/>
      <c r="CZ49" s="147"/>
      <c r="DA49" s="147"/>
      <c r="DB49" s="147"/>
      <c r="DC49" s="147"/>
      <c r="DD49" s="147"/>
      <c r="DE49" s="147"/>
      <c r="DF49" s="147"/>
      <c r="DG49" s="147"/>
      <c r="DH49" s="147"/>
      <c r="DI49" s="147"/>
      <c r="DJ49" s="147"/>
      <c r="DK49" s="147"/>
      <c r="DL49" s="147"/>
      <c r="DM49" s="147"/>
      <c r="DN49" s="147"/>
      <c r="DO49" s="147"/>
      <c r="DP49" s="147"/>
      <c r="DQ49" s="147"/>
      <c r="DR49" s="147"/>
      <c r="DS49" s="147"/>
      <c r="DT49" s="147"/>
      <c r="DU49" s="147"/>
      <c r="DV49" s="147"/>
      <c r="DW49" s="147"/>
      <c r="DX49" s="147"/>
      <c r="DY49" s="147"/>
      <c r="DZ49" s="147"/>
      <c r="EA49" s="147"/>
      <c r="EB49" s="147"/>
      <c r="EC49" s="147"/>
      <c r="ED49" s="147"/>
      <c r="EE49" s="147"/>
      <c r="EF49" s="147"/>
      <c r="EG49" s="147"/>
      <c r="EH49" s="147"/>
      <c r="EI49" s="147"/>
      <c r="EJ49" s="147"/>
      <c r="EK49" s="147"/>
      <c r="EL49" s="147"/>
      <c r="EM49" s="147"/>
      <c r="EN49" s="147"/>
      <c r="EO49" s="147"/>
      <c r="EP49" s="147"/>
      <c r="EQ49" s="147"/>
      <c r="ER49" s="147"/>
      <c r="ES49" s="147"/>
      <c r="ET49" s="147"/>
      <c r="EU49" s="147"/>
      <c r="EV49" s="147"/>
      <c r="EW49" s="147"/>
      <c r="EX49" s="147"/>
      <c r="EY49" s="147"/>
      <c r="EZ49" s="147"/>
      <c r="FA49" s="147"/>
      <c r="FB49" s="147"/>
      <c r="FC49" s="147"/>
      <c r="FD49" s="147"/>
      <c r="FE49" s="147"/>
      <c r="FF49" s="147"/>
      <c r="FG49" s="147"/>
      <c r="FH49" s="147"/>
      <c r="FI49" s="147"/>
      <c r="FJ49" s="147"/>
      <c r="FK49" s="147"/>
      <c r="FL49" s="147"/>
      <c r="FM49" s="147"/>
      <c r="FN49" s="147"/>
      <c r="FO49" s="147"/>
      <c r="FP49" s="147"/>
      <c r="FQ49" s="147"/>
      <c r="FR49" s="147"/>
      <c r="FS49" s="147"/>
      <c r="FT49" s="147"/>
      <c r="FU49" s="147"/>
      <c r="FV49" s="147"/>
      <c r="FW49" s="147"/>
      <c r="FX49" s="147"/>
      <c r="FY49" s="147"/>
      <c r="FZ49" s="147"/>
      <c r="GA49" s="147"/>
      <c r="GB49" s="147"/>
      <c r="GC49" s="147"/>
      <c r="GD49" s="147"/>
      <c r="GE49" s="147"/>
      <c r="GF49" s="147"/>
      <c r="GG49" s="147"/>
      <c r="GH49" s="147"/>
      <c r="GI49" s="147"/>
      <c r="GJ49" s="147"/>
      <c r="GK49" s="147"/>
      <c r="GL49" s="147"/>
      <c r="GM49" s="147"/>
      <c r="GN49" s="147"/>
      <c r="GO49" s="147"/>
      <c r="GP49" s="147"/>
      <c r="GQ49" s="147"/>
      <c r="GR49" s="147"/>
      <c r="GS49" s="147"/>
      <c r="GT49" s="147"/>
      <c r="GU49" s="147"/>
      <c r="GV49" s="147"/>
      <c r="GW49" s="147"/>
      <c r="GX49" s="147"/>
      <c r="GY49" s="147"/>
      <c r="GZ49" s="147"/>
      <c r="HA49" s="147"/>
      <c r="HB49" s="147"/>
      <c r="HC49" s="147"/>
      <c r="HD49" s="147"/>
      <c r="HE49" s="147"/>
      <c r="HF49" s="147"/>
      <c r="HG49" s="147"/>
      <c r="HH49" s="147"/>
      <c r="HI49" s="147"/>
      <c r="HJ49" s="147"/>
      <c r="HK49" s="147"/>
      <c r="HL49" s="147"/>
      <c r="HM49" s="147"/>
      <c r="HN49" s="147"/>
      <c r="HO49" s="147"/>
      <c r="HP49" s="147"/>
      <c r="HQ49" s="147"/>
      <c r="HR49" s="147"/>
      <c r="HS49" s="147"/>
      <c r="HT49" s="147"/>
      <c r="HU49" s="147"/>
      <c r="HV49" s="147"/>
      <c r="HW49" s="147"/>
      <c r="HX49" s="147"/>
      <c r="HY49" s="147"/>
      <c r="HZ49" s="147"/>
      <c r="IA49" s="147"/>
      <c r="IB49" s="147"/>
      <c r="IC49" s="147"/>
      <c r="ID49" s="147"/>
      <c r="IE49" s="147"/>
      <c r="IF49" s="147"/>
      <c r="IG49" s="147"/>
      <c r="IH49" s="147"/>
      <c r="II49" s="147"/>
      <c r="IJ49" s="147"/>
      <c r="IK49" s="147"/>
      <c r="IL49" s="147"/>
      <c r="IM49" s="147"/>
      <c r="IN49" s="147"/>
      <c r="IO49" s="147"/>
      <c r="IP49" s="147"/>
      <c r="IQ49" s="147"/>
      <c r="IR49" s="147"/>
      <c r="IS49" s="147"/>
      <c r="IT49" s="147"/>
      <c r="IU49" s="147"/>
    </row>
    <row r="50" spans="1:255" customFormat="1" ht="30" x14ac:dyDescent="0.25">
      <c r="A50" s="284"/>
      <c r="B50" s="65"/>
      <c r="C50" s="151" t="s">
        <v>91</v>
      </c>
      <c r="D50" s="152"/>
      <c r="E50" s="153"/>
      <c r="F50" s="153"/>
      <c r="G50" s="153"/>
      <c r="H50" s="285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  <c r="BI50" s="147"/>
      <c r="BJ50" s="147"/>
      <c r="BK50" s="147"/>
      <c r="BL50" s="147"/>
      <c r="BM50" s="147"/>
      <c r="BN50" s="147"/>
      <c r="BO50" s="147"/>
      <c r="BP50" s="147"/>
      <c r="BQ50" s="147"/>
      <c r="BR50" s="147"/>
      <c r="BS50" s="147"/>
      <c r="BT50" s="147"/>
      <c r="BU50" s="147"/>
      <c r="BV50" s="147"/>
      <c r="BW50" s="147"/>
      <c r="BX50" s="147"/>
      <c r="BY50" s="147"/>
      <c r="BZ50" s="147"/>
      <c r="CA50" s="147"/>
      <c r="CB50" s="147"/>
      <c r="CC50" s="147"/>
      <c r="CD50" s="147"/>
      <c r="CE50" s="147"/>
      <c r="CF50" s="147"/>
      <c r="CG50" s="147"/>
      <c r="CH50" s="147"/>
      <c r="CI50" s="147"/>
      <c r="CJ50" s="147"/>
      <c r="CK50" s="147"/>
      <c r="CL50" s="147"/>
      <c r="CM50" s="147"/>
      <c r="CN50" s="147"/>
      <c r="CO50" s="147"/>
      <c r="CP50" s="147"/>
      <c r="CQ50" s="147"/>
      <c r="CR50" s="147"/>
      <c r="CS50" s="147"/>
      <c r="CT50" s="147"/>
      <c r="CU50" s="147"/>
      <c r="CV50" s="147"/>
      <c r="CW50" s="147"/>
      <c r="CX50" s="147"/>
      <c r="CY50" s="147"/>
      <c r="CZ50" s="147"/>
      <c r="DA50" s="147"/>
      <c r="DB50" s="147"/>
      <c r="DC50" s="147"/>
      <c r="DD50" s="147"/>
      <c r="DE50" s="147"/>
      <c r="DF50" s="147"/>
      <c r="DG50" s="147"/>
      <c r="DH50" s="147"/>
      <c r="DI50" s="147"/>
      <c r="DJ50" s="147"/>
      <c r="DK50" s="147"/>
      <c r="DL50" s="147"/>
      <c r="DM50" s="147"/>
      <c r="DN50" s="147"/>
      <c r="DO50" s="147"/>
      <c r="DP50" s="147"/>
      <c r="DQ50" s="147"/>
      <c r="DR50" s="147"/>
      <c r="DS50" s="147"/>
      <c r="DT50" s="147"/>
      <c r="DU50" s="147"/>
      <c r="DV50" s="147"/>
      <c r="DW50" s="147"/>
      <c r="DX50" s="147"/>
      <c r="DY50" s="147"/>
      <c r="DZ50" s="147"/>
      <c r="EA50" s="147"/>
      <c r="EB50" s="147"/>
      <c r="EC50" s="147"/>
      <c r="ED50" s="147"/>
      <c r="EE50" s="147"/>
      <c r="EF50" s="147"/>
      <c r="EG50" s="147"/>
      <c r="EH50" s="147"/>
      <c r="EI50" s="147"/>
      <c r="EJ50" s="147"/>
      <c r="EK50" s="147"/>
      <c r="EL50" s="147"/>
      <c r="EM50" s="147"/>
      <c r="EN50" s="147"/>
      <c r="EO50" s="147"/>
      <c r="EP50" s="147"/>
      <c r="EQ50" s="147"/>
      <c r="ER50" s="147"/>
      <c r="ES50" s="147"/>
      <c r="ET50" s="147"/>
      <c r="EU50" s="147"/>
      <c r="EV50" s="147"/>
      <c r="EW50" s="147"/>
      <c r="EX50" s="147"/>
      <c r="EY50" s="147"/>
      <c r="EZ50" s="147"/>
      <c r="FA50" s="147"/>
      <c r="FB50" s="147"/>
      <c r="FC50" s="147"/>
      <c r="FD50" s="147"/>
      <c r="FE50" s="147"/>
      <c r="FF50" s="147"/>
      <c r="FG50" s="147"/>
      <c r="FH50" s="147"/>
      <c r="FI50" s="147"/>
      <c r="FJ50" s="147"/>
      <c r="FK50" s="147"/>
      <c r="FL50" s="147"/>
      <c r="FM50" s="147"/>
      <c r="FN50" s="147"/>
      <c r="FO50" s="147"/>
      <c r="FP50" s="147"/>
      <c r="FQ50" s="147"/>
      <c r="FR50" s="147"/>
      <c r="FS50" s="147"/>
      <c r="FT50" s="147"/>
      <c r="FU50" s="147"/>
      <c r="FV50" s="147"/>
      <c r="FW50" s="147"/>
      <c r="FX50" s="147"/>
      <c r="FY50" s="147"/>
      <c r="FZ50" s="147"/>
      <c r="GA50" s="147"/>
      <c r="GB50" s="147"/>
      <c r="GC50" s="147"/>
      <c r="GD50" s="147"/>
      <c r="GE50" s="147"/>
      <c r="GF50" s="147"/>
      <c r="GG50" s="147"/>
      <c r="GH50" s="147"/>
      <c r="GI50" s="147"/>
      <c r="GJ50" s="147"/>
      <c r="GK50" s="147"/>
      <c r="GL50" s="147"/>
      <c r="GM50" s="147"/>
      <c r="GN50" s="147"/>
      <c r="GO50" s="147"/>
      <c r="GP50" s="147"/>
      <c r="GQ50" s="147"/>
      <c r="GR50" s="147"/>
      <c r="GS50" s="147"/>
      <c r="GT50" s="147"/>
      <c r="GU50" s="147"/>
      <c r="GV50" s="147"/>
      <c r="GW50" s="147"/>
      <c r="GX50" s="147"/>
      <c r="GY50" s="147"/>
      <c r="GZ50" s="147"/>
      <c r="HA50" s="147"/>
      <c r="HB50" s="147"/>
      <c r="HC50" s="147"/>
      <c r="HD50" s="147"/>
      <c r="HE50" s="147"/>
      <c r="HF50" s="147"/>
      <c r="HG50" s="147"/>
      <c r="HH50" s="147"/>
      <c r="HI50" s="147"/>
      <c r="HJ50" s="147"/>
      <c r="HK50" s="147"/>
      <c r="HL50" s="147"/>
      <c r="HM50" s="147"/>
      <c r="HN50" s="147"/>
      <c r="HO50" s="147"/>
      <c r="HP50" s="147"/>
      <c r="HQ50" s="147"/>
      <c r="HR50" s="147"/>
      <c r="HS50" s="147"/>
      <c r="HT50" s="147"/>
      <c r="HU50" s="147"/>
      <c r="HV50" s="147"/>
      <c r="HW50" s="147"/>
      <c r="HX50" s="147"/>
      <c r="HY50" s="147"/>
      <c r="HZ50" s="147"/>
      <c r="IA50" s="147"/>
      <c r="IB50" s="147"/>
      <c r="IC50" s="147"/>
      <c r="ID50" s="147"/>
      <c r="IE50" s="147"/>
      <c r="IF50" s="147"/>
      <c r="IG50" s="147"/>
      <c r="IH50" s="147"/>
      <c r="II50" s="147"/>
      <c r="IJ50" s="147"/>
      <c r="IK50" s="147"/>
      <c r="IL50" s="147"/>
      <c r="IM50" s="147"/>
      <c r="IN50" s="147"/>
      <c r="IO50" s="147"/>
      <c r="IP50" s="147"/>
      <c r="IQ50" s="147"/>
      <c r="IR50" s="147"/>
      <c r="IS50" s="147"/>
      <c r="IT50" s="147"/>
      <c r="IU50" s="147"/>
    </row>
    <row r="51" spans="1:255" s="135" customFormat="1" ht="24" customHeight="1" x14ac:dyDescent="0.25">
      <c r="A51" s="273">
        <v>12</v>
      </c>
      <c r="B51" s="136"/>
      <c r="C51" s="39"/>
      <c r="D51" s="320" t="s">
        <v>77</v>
      </c>
      <c r="E51" s="320"/>
      <c r="F51" s="320"/>
      <c r="G51" s="320"/>
      <c r="H51" s="321"/>
      <c r="I51" s="134"/>
      <c r="J51" s="134"/>
      <c r="K51" s="134"/>
      <c r="L51" s="134"/>
      <c r="M51" s="134"/>
      <c r="N51" s="134"/>
      <c r="O51" s="134"/>
      <c r="P51" s="134"/>
      <c r="Q51" s="134"/>
      <c r="R51" s="134"/>
    </row>
    <row r="52" spans="1:255" customFormat="1" x14ac:dyDescent="0.25">
      <c r="A52" s="284"/>
      <c r="B52" s="65"/>
      <c r="C52" s="154" t="s">
        <v>92</v>
      </c>
      <c r="D52" s="155">
        <f>D47</f>
        <v>504.17292319519328</v>
      </c>
      <c r="E52" s="156"/>
      <c r="F52" s="156"/>
      <c r="G52" s="156"/>
      <c r="H52" s="286">
        <f>H47</f>
        <v>504.17292319519328</v>
      </c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7"/>
      <c r="AY52" s="157"/>
      <c r="AZ52" s="157"/>
      <c r="BA52" s="157"/>
      <c r="BB52" s="157"/>
      <c r="BC52" s="157"/>
      <c r="BD52" s="157"/>
      <c r="BE52" s="157"/>
      <c r="BF52" s="157"/>
      <c r="BG52" s="157"/>
      <c r="BH52" s="157"/>
      <c r="BI52" s="157"/>
      <c r="BJ52" s="157"/>
      <c r="BK52" s="157"/>
      <c r="BL52" s="157"/>
      <c r="BM52" s="157"/>
      <c r="BN52" s="157"/>
      <c r="BO52" s="157"/>
      <c r="BP52" s="157"/>
      <c r="BQ52" s="157"/>
      <c r="BR52" s="157"/>
      <c r="BS52" s="157"/>
      <c r="BT52" s="157"/>
      <c r="BU52" s="157"/>
      <c r="BV52" s="157"/>
      <c r="BW52" s="157"/>
      <c r="BX52" s="157"/>
      <c r="BY52" s="157"/>
      <c r="BZ52" s="157"/>
      <c r="CA52" s="157"/>
      <c r="CB52" s="157"/>
      <c r="CC52" s="157"/>
      <c r="CD52" s="157"/>
      <c r="CE52" s="157"/>
      <c r="CF52" s="157"/>
      <c r="CG52" s="157"/>
      <c r="CH52" s="157"/>
      <c r="CI52" s="157"/>
      <c r="CJ52" s="157"/>
      <c r="CK52" s="157"/>
      <c r="CL52" s="157"/>
      <c r="CM52" s="157"/>
      <c r="CN52" s="157"/>
      <c r="CO52" s="157"/>
      <c r="CP52" s="157"/>
      <c r="CQ52" s="157"/>
      <c r="CR52" s="157"/>
      <c r="CS52" s="157"/>
      <c r="CT52" s="157"/>
      <c r="CU52" s="157"/>
      <c r="CV52" s="157"/>
      <c r="CW52" s="157"/>
      <c r="CX52" s="157"/>
      <c r="CY52" s="157"/>
      <c r="CZ52" s="157"/>
      <c r="DA52" s="157"/>
      <c r="DB52" s="157"/>
      <c r="DC52" s="157"/>
      <c r="DD52" s="157"/>
      <c r="DE52" s="157"/>
      <c r="DF52" s="157"/>
      <c r="DG52" s="157"/>
      <c r="DH52" s="157"/>
      <c r="DI52" s="157"/>
      <c r="DJ52" s="157"/>
      <c r="DK52" s="157"/>
      <c r="DL52" s="157"/>
      <c r="DM52" s="157"/>
      <c r="DN52" s="157"/>
      <c r="DO52" s="157"/>
      <c r="DP52" s="157"/>
      <c r="DQ52" s="157"/>
      <c r="DR52" s="157"/>
      <c r="DS52" s="157"/>
      <c r="DT52" s="157"/>
      <c r="DU52" s="157"/>
      <c r="DV52" s="157"/>
      <c r="DW52" s="157"/>
      <c r="DX52" s="157"/>
      <c r="DY52" s="157"/>
      <c r="DZ52" s="157"/>
      <c r="EA52" s="157"/>
      <c r="EB52" s="157"/>
      <c r="EC52" s="157"/>
      <c r="ED52" s="157"/>
      <c r="EE52" s="157"/>
      <c r="EF52" s="157"/>
      <c r="EG52" s="157"/>
      <c r="EH52" s="157"/>
      <c r="EI52" s="157"/>
      <c r="EJ52" s="157"/>
      <c r="EK52" s="157"/>
      <c r="EL52" s="157"/>
      <c r="EM52" s="157"/>
      <c r="EN52" s="157"/>
      <c r="EO52" s="157"/>
      <c r="EP52" s="157"/>
      <c r="EQ52" s="157"/>
      <c r="ER52" s="157"/>
      <c r="ES52" s="157"/>
      <c r="ET52" s="157"/>
      <c r="EU52" s="157"/>
      <c r="EV52" s="157"/>
      <c r="EW52" s="157"/>
      <c r="EX52" s="157"/>
      <c r="EY52" s="157"/>
      <c r="EZ52" s="157"/>
      <c r="FA52" s="157"/>
      <c r="FB52" s="157"/>
      <c r="FC52" s="157"/>
      <c r="FD52" s="157"/>
      <c r="FE52" s="157"/>
      <c r="FF52" s="157"/>
      <c r="FG52" s="157"/>
      <c r="FH52" s="157"/>
      <c r="FI52" s="157"/>
      <c r="FJ52" s="157"/>
      <c r="FK52" s="157"/>
      <c r="FL52" s="157"/>
      <c r="FM52" s="157"/>
      <c r="FN52" s="157"/>
      <c r="FO52" s="157"/>
      <c r="FP52" s="157"/>
      <c r="FQ52" s="157"/>
      <c r="FR52" s="157"/>
      <c r="FS52" s="157"/>
      <c r="FT52" s="157"/>
      <c r="FU52" s="157"/>
      <c r="FV52" s="157"/>
      <c r="FW52" s="157"/>
      <c r="FX52" s="157"/>
      <c r="FY52" s="157"/>
      <c r="FZ52" s="157"/>
      <c r="GA52" s="157"/>
      <c r="GB52" s="157"/>
      <c r="GC52" s="157"/>
      <c r="GD52" s="157"/>
      <c r="GE52" s="157"/>
      <c r="GF52" s="157"/>
      <c r="GG52" s="157"/>
      <c r="GH52" s="157"/>
      <c r="GI52" s="157"/>
      <c r="GJ52" s="157"/>
      <c r="GK52" s="157"/>
      <c r="GL52" s="157"/>
      <c r="GM52" s="157"/>
      <c r="GN52" s="157"/>
      <c r="GO52" s="157"/>
      <c r="GP52" s="157"/>
      <c r="GQ52" s="157"/>
      <c r="GR52" s="157"/>
      <c r="GS52" s="157"/>
      <c r="GT52" s="157"/>
      <c r="GU52" s="157"/>
      <c r="GV52" s="157"/>
      <c r="GW52" s="157"/>
      <c r="GX52" s="157"/>
      <c r="GY52" s="157"/>
      <c r="GZ52" s="157"/>
      <c r="HA52" s="157"/>
      <c r="HB52" s="157"/>
      <c r="HC52" s="157"/>
      <c r="HD52" s="157"/>
      <c r="HE52" s="157"/>
      <c r="HF52" s="157"/>
      <c r="HG52" s="157"/>
      <c r="HH52" s="157"/>
      <c r="HI52" s="157"/>
      <c r="HJ52" s="157"/>
      <c r="HK52" s="157"/>
      <c r="HL52" s="157"/>
      <c r="HM52" s="157"/>
      <c r="HN52" s="157"/>
      <c r="HO52" s="157"/>
      <c r="HP52" s="157"/>
      <c r="HQ52" s="157"/>
      <c r="HR52" s="157"/>
      <c r="HS52" s="157"/>
      <c r="HT52" s="157"/>
      <c r="HU52" s="157"/>
      <c r="HV52" s="157"/>
      <c r="HW52" s="157"/>
      <c r="HX52" s="157"/>
      <c r="HY52" s="157"/>
      <c r="HZ52" s="157"/>
      <c r="IA52" s="157"/>
      <c r="IB52" s="157"/>
      <c r="IC52" s="157"/>
      <c r="ID52" s="157"/>
      <c r="IE52" s="157"/>
      <c r="IF52" s="157"/>
      <c r="IG52" s="157"/>
      <c r="IH52" s="157"/>
      <c r="II52" s="157"/>
      <c r="IJ52" s="157"/>
      <c r="IK52" s="157"/>
      <c r="IL52" s="157"/>
      <c r="IM52" s="157"/>
      <c r="IN52" s="157"/>
      <c r="IO52" s="157"/>
      <c r="IP52" s="157"/>
      <c r="IQ52" s="157"/>
      <c r="IR52" s="157"/>
      <c r="IS52" s="157"/>
      <c r="IT52" s="157"/>
      <c r="IU52" s="157"/>
    </row>
    <row r="53" spans="1:255" customFormat="1" x14ac:dyDescent="0.25">
      <c r="A53" s="284"/>
      <c r="B53" s="154"/>
      <c r="C53" s="158"/>
      <c r="D53" s="10"/>
      <c r="E53" s="159"/>
      <c r="F53" s="12"/>
      <c r="G53" s="12"/>
      <c r="H53" s="224"/>
      <c r="I53" s="157"/>
      <c r="J53" s="157"/>
      <c r="K53" s="157"/>
      <c r="L53" s="157"/>
      <c r="M53" s="157"/>
      <c r="N53" s="157"/>
      <c r="O53" s="157"/>
      <c r="P53" s="157"/>
      <c r="Q53" s="160"/>
      <c r="R53" s="157"/>
      <c r="S53" s="157"/>
      <c r="T53" s="157"/>
      <c r="U53" s="157"/>
      <c r="V53" s="157"/>
      <c r="W53" s="157"/>
      <c r="X53" s="157"/>
      <c r="Y53" s="157"/>
      <c r="Z53" s="157"/>
      <c r="AA53" s="157"/>
      <c r="AB53" s="157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7"/>
      <c r="BC53" s="157"/>
      <c r="BD53" s="157"/>
      <c r="BE53" s="157"/>
      <c r="BF53" s="157"/>
      <c r="BG53" s="157"/>
      <c r="BH53" s="157"/>
      <c r="BI53" s="157"/>
      <c r="BJ53" s="157"/>
      <c r="BK53" s="157"/>
      <c r="BL53" s="157"/>
      <c r="BM53" s="157"/>
      <c r="BN53" s="157"/>
      <c r="BO53" s="157"/>
      <c r="BP53" s="157"/>
      <c r="BQ53" s="157"/>
      <c r="BR53" s="157"/>
      <c r="BS53" s="157"/>
      <c r="BT53" s="157"/>
      <c r="BU53" s="157"/>
      <c r="BV53" s="157"/>
      <c r="BW53" s="157"/>
      <c r="BX53" s="157"/>
      <c r="BY53" s="157"/>
      <c r="BZ53" s="157"/>
      <c r="CA53" s="157"/>
      <c r="CB53" s="157"/>
      <c r="CC53" s="157"/>
      <c r="CD53" s="157"/>
      <c r="CE53" s="157"/>
      <c r="CF53" s="157"/>
      <c r="CG53" s="157"/>
      <c r="CH53" s="157"/>
      <c r="CI53" s="157"/>
      <c r="CJ53" s="157"/>
      <c r="CK53" s="157"/>
      <c r="CL53" s="157"/>
      <c r="CM53" s="157"/>
      <c r="CN53" s="157"/>
      <c r="CO53" s="157"/>
      <c r="CP53" s="157"/>
      <c r="CQ53" s="157"/>
      <c r="CR53" s="157"/>
      <c r="CS53" s="157"/>
      <c r="CT53" s="157"/>
      <c r="CU53" s="157"/>
      <c r="CV53" s="157"/>
      <c r="CW53" s="157"/>
      <c r="CX53" s="157"/>
      <c r="CY53" s="157"/>
      <c r="CZ53" s="157"/>
      <c r="DA53" s="157"/>
      <c r="DB53" s="157"/>
      <c r="DC53" s="157"/>
      <c r="DD53" s="157"/>
      <c r="DE53" s="157"/>
      <c r="DF53" s="157"/>
      <c r="DG53" s="157"/>
      <c r="DH53" s="157"/>
      <c r="DI53" s="157"/>
      <c r="DJ53" s="157"/>
      <c r="DK53" s="157"/>
      <c r="DL53" s="157"/>
      <c r="DM53" s="157"/>
      <c r="DN53" s="157"/>
      <c r="DO53" s="157"/>
      <c r="DP53" s="157"/>
      <c r="DQ53" s="157"/>
      <c r="DR53" s="157"/>
      <c r="DS53" s="157"/>
      <c r="DT53" s="157"/>
      <c r="DU53" s="157"/>
      <c r="DV53" s="157"/>
      <c r="DW53" s="157"/>
      <c r="DX53" s="157"/>
      <c r="DY53" s="157"/>
      <c r="DZ53" s="157"/>
      <c r="EA53" s="157"/>
      <c r="EB53" s="157"/>
      <c r="EC53" s="157"/>
      <c r="ED53" s="157"/>
      <c r="EE53" s="157"/>
      <c r="EF53" s="157"/>
      <c r="EG53" s="157"/>
      <c r="EH53" s="157"/>
      <c r="EI53" s="157"/>
      <c r="EJ53" s="157"/>
      <c r="EK53" s="157"/>
      <c r="EL53" s="157"/>
      <c r="EM53" s="157"/>
      <c r="EN53" s="157"/>
      <c r="EO53" s="157"/>
      <c r="EP53" s="157"/>
      <c r="EQ53" s="157"/>
      <c r="ER53" s="157"/>
      <c r="ES53" s="157"/>
      <c r="ET53" s="157"/>
      <c r="EU53" s="157"/>
      <c r="EV53" s="157"/>
      <c r="EW53" s="157"/>
      <c r="EX53" s="157"/>
      <c r="EY53" s="157"/>
      <c r="EZ53" s="157"/>
      <c r="FA53" s="157"/>
      <c r="FB53" s="157"/>
      <c r="FC53" s="157"/>
      <c r="FD53" s="157"/>
      <c r="FE53" s="157"/>
      <c r="FF53" s="157"/>
      <c r="FG53" s="157"/>
      <c r="FH53" s="157"/>
      <c r="FI53" s="157"/>
      <c r="FJ53" s="157"/>
      <c r="FK53" s="157"/>
      <c r="FL53" s="157"/>
      <c r="FM53" s="157"/>
      <c r="FN53" s="157"/>
      <c r="FO53" s="157"/>
      <c r="FP53" s="157"/>
      <c r="FQ53" s="157"/>
      <c r="FR53" s="157"/>
      <c r="FS53" s="157"/>
      <c r="FT53" s="157"/>
      <c r="FU53" s="157"/>
      <c r="FV53" s="157"/>
      <c r="FW53" s="157"/>
      <c r="FX53" s="157"/>
      <c r="FY53" s="157"/>
      <c r="FZ53" s="157"/>
      <c r="GA53" s="157"/>
      <c r="GB53" s="157"/>
      <c r="GC53" s="157"/>
      <c r="GD53" s="157"/>
      <c r="GE53" s="157"/>
      <c r="GF53" s="157"/>
      <c r="GG53" s="157"/>
      <c r="GH53" s="157"/>
      <c r="GI53" s="157"/>
      <c r="GJ53" s="157"/>
      <c r="GK53" s="157"/>
      <c r="GL53" s="157"/>
      <c r="GM53" s="157"/>
      <c r="GN53" s="157"/>
      <c r="GO53" s="157"/>
      <c r="GP53" s="157"/>
      <c r="GQ53" s="157"/>
      <c r="GR53" s="157"/>
      <c r="GS53" s="157"/>
      <c r="GT53" s="157"/>
      <c r="GU53" s="157"/>
      <c r="GV53" s="157"/>
      <c r="GW53" s="157"/>
      <c r="GX53" s="157"/>
      <c r="GY53" s="157"/>
      <c r="GZ53" s="157"/>
      <c r="HA53" s="157"/>
      <c r="HB53" s="157"/>
      <c r="HC53" s="157"/>
      <c r="HD53" s="157"/>
      <c r="HE53" s="157"/>
      <c r="HF53" s="157"/>
      <c r="HG53" s="157"/>
      <c r="HH53" s="157"/>
      <c r="HI53" s="157"/>
      <c r="HJ53" s="157"/>
      <c r="HK53" s="157"/>
      <c r="HL53" s="157"/>
      <c r="HM53" s="157"/>
      <c r="HN53" s="157"/>
      <c r="HO53" s="157"/>
      <c r="HP53" s="157"/>
      <c r="HQ53" s="157"/>
      <c r="HR53" s="157"/>
      <c r="HS53" s="157"/>
      <c r="HT53" s="157"/>
      <c r="HU53" s="157"/>
      <c r="HV53" s="157"/>
      <c r="HW53" s="157"/>
      <c r="HX53" s="157"/>
      <c r="HY53" s="157"/>
      <c r="HZ53" s="157"/>
      <c r="IA53" s="157"/>
      <c r="IB53" s="157"/>
      <c r="IC53" s="157"/>
      <c r="ID53" s="157"/>
      <c r="IE53" s="157"/>
      <c r="IF53" s="157"/>
      <c r="IG53" s="157"/>
      <c r="IH53" s="157"/>
      <c r="II53" s="157"/>
      <c r="IJ53" s="157"/>
      <c r="IK53" s="157"/>
      <c r="IL53" s="157"/>
      <c r="IM53" s="157"/>
      <c r="IN53" s="157"/>
      <c r="IO53" s="157"/>
      <c r="IP53" s="157"/>
      <c r="IQ53" s="157"/>
      <c r="IR53" s="157"/>
      <c r="IS53" s="157"/>
      <c r="IT53" s="157"/>
      <c r="IU53" s="157"/>
    </row>
    <row r="54" spans="1:255" customFormat="1" ht="16.5" x14ac:dyDescent="0.25">
      <c r="A54" s="287"/>
      <c r="B54" s="16"/>
      <c r="C54" s="144" t="s">
        <v>93</v>
      </c>
      <c r="D54" s="9"/>
      <c r="E54" s="12"/>
      <c r="F54" s="12"/>
      <c r="G54" s="12"/>
      <c r="H54" s="22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customFormat="1" ht="28.5" x14ac:dyDescent="0.25">
      <c r="A55" s="288"/>
      <c r="B55" s="256"/>
      <c r="C55" s="129" t="s">
        <v>94</v>
      </c>
      <c r="D55" s="12"/>
      <c r="E55" s="12"/>
      <c r="F55" s="12"/>
      <c r="G55" s="12"/>
      <c r="H55" s="22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customFormat="1" x14ac:dyDescent="0.25">
      <c r="A56" s="289">
        <v>13</v>
      </c>
      <c r="B56" s="65"/>
      <c r="C56" s="161"/>
      <c r="D56" s="318" t="s">
        <v>77</v>
      </c>
      <c r="E56" s="318"/>
      <c r="F56" s="318"/>
      <c r="G56" s="318"/>
      <c r="H56" s="281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  <c r="BI56" s="147"/>
      <c r="BJ56" s="147"/>
      <c r="BK56" s="147"/>
      <c r="BL56" s="147"/>
      <c r="BM56" s="147"/>
      <c r="BN56" s="147"/>
      <c r="BO56" s="147"/>
      <c r="BP56" s="147"/>
      <c r="BQ56" s="147"/>
      <c r="BR56" s="147"/>
      <c r="BS56" s="147"/>
      <c r="BT56" s="147"/>
      <c r="BU56" s="147"/>
      <c r="BV56" s="147"/>
      <c r="BW56" s="147"/>
      <c r="BX56" s="147"/>
      <c r="BY56" s="147"/>
      <c r="BZ56" s="147"/>
      <c r="CA56" s="147"/>
      <c r="CB56" s="147"/>
      <c r="CC56" s="147"/>
      <c r="CD56" s="147"/>
      <c r="CE56" s="147"/>
      <c r="CF56" s="147"/>
      <c r="CG56" s="147"/>
      <c r="CH56" s="147"/>
      <c r="CI56" s="147"/>
      <c r="CJ56" s="147"/>
      <c r="CK56" s="147"/>
      <c r="CL56" s="147"/>
      <c r="CM56" s="147"/>
      <c r="CN56" s="147"/>
      <c r="CO56" s="147"/>
      <c r="CP56" s="147"/>
      <c r="CQ56" s="147"/>
      <c r="CR56" s="147"/>
      <c r="CS56" s="147"/>
      <c r="CT56" s="147"/>
      <c r="CU56" s="147"/>
      <c r="CV56" s="147"/>
      <c r="CW56" s="147"/>
      <c r="CX56" s="147"/>
      <c r="CY56" s="147"/>
      <c r="CZ56" s="147"/>
      <c r="DA56" s="147"/>
      <c r="DB56" s="147"/>
      <c r="DC56" s="147"/>
      <c r="DD56" s="147"/>
      <c r="DE56" s="147"/>
      <c r="DF56" s="147"/>
      <c r="DG56" s="147"/>
      <c r="DH56" s="147"/>
      <c r="DI56" s="147"/>
      <c r="DJ56" s="147"/>
      <c r="DK56" s="147"/>
      <c r="DL56" s="147"/>
      <c r="DM56" s="147"/>
      <c r="DN56" s="147"/>
      <c r="DO56" s="147"/>
      <c r="DP56" s="147"/>
      <c r="DQ56" s="147"/>
      <c r="DR56" s="147"/>
      <c r="DS56" s="147"/>
      <c r="DT56" s="147"/>
      <c r="DU56" s="147"/>
      <c r="DV56" s="147"/>
      <c r="DW56" s="147"/>
      <c r="DX56" s="147"/>
      <c r="DY56" s="147"/>
      <c r="DZ56" s="147"/>
      <c r="EA56" s="147"/>
      <c r="EB56" s="147"/>
      <c r="EC56" s="147"/>
      <c r="ED56" s="147"/>
      <c r="EE56" s="147"/>
      <c r="EF56" s="147"/>
      <c r="EG56" s="147"/>
      <c r="EH56" s="147"/>
      <c r="EI56" s="147"/>
      <c r="EJ56" s="147"/>
      <c r="EK56" s="147"/>
      <c r="EL56" s="147"/>
      <c r="EM56" s="147"/>
      <c r="EN56" s="147"/>
      <c r="EO56" s="147"/>
      <c r="EP56" s="147"/>
      <c r="EQ56" s="147"/>
      <c r="ER56" s="147"/>
      <c r="ES56" s="147"/>
      <c r="ET56" s="147"/>
      <c r="EU56" s="147"/>
      <c r="EV56" s="147"/>
      <c r="EW56" s="147"/>
      <c r="EX56" s="147"/>
      <c r="EY56" s="147"/>
      <c r="EZ56" s="147"/>
      <c r="FA56" s="147"/>
      <c r="FB56" s="147"/>
      <c r="FC56" s="147"/>
      <c r="FD56" s="147"/>
      <c r="FE56" s="147"/>
      <c r="FF56" s="147"/>
      <c r="FG56" s="147"/>
      <c r="FH56" s="147"/>
      <c r="FI56" s="147"/>
      <c r="FJ56" s="147"/>
      <c r="FK56" s="147"/>
      <c r="FL56" s="147"/>
      <c r="FM56" s="147"/>
      <c r="FN56" s="147"/>
      <c r="FO56" s="147"/>
      <c r="FP56" s="147"/>
      <c r="FQ56" s="147"/>
      <c r="FR56" s="147"/>
      <c r="FS56" s="147"/>
      <c r="FT56" s="147"/>
      <c r="FU56" s="147"/>
      <c r="FV56" s="147"/>
      <c r="FW56" s="147"/>
      <c r="FX56" s="147"/>
      <c r="FY56" s="147"/>
      <c r="FZ56" s="147"/>
      <c r="GA56" s="147"/>
      <c r="GB56" s="147"/>
      <c r="GC56" s="147"/>
      <c r="GD56" s="147"/>
      <c r="GE56" s="147"/>
      <c r="GF56" s="147"/>
      <c r="GG56" s="147"/>
      <c r="GH56" s="147"/>
      <c r="GI56" s="147"/>
      <c r="GJ56" s="147"/>
      <c r="GK56" s="147"/>
      <c r="GL56" s="147"/>
      <c r="GM56" s="147"/>
      <c r="GN56" s="147"/>
      <c r="GO56" s="147"/>
      <c r="GP56" s="147"/>
      <c r="GQ56" s="147"/>
      <c r="GR56" s="147"/>
      <c r="GS56" s="147"/>
      <c r="GT56" s="147"/>
      <c r="GU56" s="147"/>
      <c r="GV56" s="147"/>
      <c r="GW56" s="147"/>
      <c r="GX56" s="147"/>
      <c r="GY56" s="147"/>
      <c r="GZ56" s="147"/>
      <c r="HA56" s="147"/>
      <c r="HB56" s="147"/>
      <c r="HC56" s="147"/>
      <c r="HD56" s="147"/>
      <c r="HE56" s="147"/>
      <c r="HF56" s="147"/>
      <c r="HG56" s="147"/>
      <c r="HH56" s="147"/>
      <c r="HI56" s="147"/>
      <c r="HJ56" s="147"/>
      <c r="HK56" s="147"/>
      <c r="HL56" s="147"/>
      <c r="HM56" s="147"/>
      <c r="HN56" s="147"/>
      <c r="HO56" s="147"/>
      <c r="HP56" s="147"/>
      <c r="HQ56" s="147"/>
      <c r="HR56" s="147"/>
      <c r="HS56" s="147"/>
      <c r="HT56" s="147"/>
      <c r="HU56" s="147"/>
      <c r="HV56" s="147"/>
      <c r="HW56" s="147"/>
      <c r="HX56" s="147"/>
      <c r="HY56" s="147"/>
      <c r="HZ56" s="147"/>
      <c r="IA56" s="147"/>
      <c r="IB56" s="147"/>
      <c r="IC56" s="147"/>
      <c r="ID56" s="147"/>
      <c r="IE56" s="147"/>
      <c r="IF56" s="147"/>
      <c r="IG56" s="147"/>
      <c r="IH56" s="147"/>
      <c r="II56" s="147"/>
      <c r="IJ56" s="147"/>
      <c r="IK56" s="147"/>
      <c r="IL56" s="147"/>
      <c r="IM56" s="147"/>
      <c r="IN56" s="147"/>
      <c r="IO56" s="147"/>
      <c r="IP56" s="147"/>
      <c r="IQ56" s="147"/>
      <c r="IR56" s="147"/>
      <c r="IS56" s="147"/>
      <c r="IT56" s="147"/>
      <c r="IU56" s="147"/>
    </row>
    <row r="57" spans="1:255" customFormat="1" ht="16.5" x14ac:dyDescent="0.25">
      <c r="A57" s="290"/>
      <c r="B57" s="16"/>
      <c r="C57" s="162" t="s">
        <v>95</v>
      </c>
      <c r="D57" s="163"/>
      <c r="E57" s="163"/>
      <c r="F57" s="163"/>
      <c r="G57" s="163"/>
      <c r="H57" s="29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customFormat="1" ht="16.5" x14ac:dyDescent="0.25">
      <c r="A58" s="288"/>
      <c r="B58" s="16"/>
      <c r="C58" s="144" t="s">
        <v>96</v>
      </c>
      <c r="D58" s="164"/>
      <c r="E58" s="164"/>
      <c r="F58" s="164"/>
      <c r="G58" s="164"/>
      <c r="H58" s="29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customFormat="1" ht="33" x14ac:dyDescent="0.25">
      <c r="A59" s="288"/>
      <c r="B59" s="16"/>
      <c r="C59" s="144" t="s">
        <v>97</v>
      </c>
      <c r="D59" s="164"/>
      <c r="E59" s="164"/>
      <c r="F59" s="164"/>
      <c r="G59" s="164"/>
      <c r="H59" s="29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customFormat="1" x14ac:dyDescent="0.25">
      <c r="A60" s="289">
        <v>14</v>
      </c>
      <c r="B60" s="65"/>
      <c r="C60" s="161"/>
      <c r="D60" s="318" t="s">
        <v>77</v>
      </c>
      <c r="E60" s="318"/>
      <c r="F60" s="318"/>
      <c r="G60" s="318"/>
      <c r="H60" s="281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  <c r="BI60" s="147"/>
      <c r="BJ60" s="147"/>
      <c r="BK60" s="147"/>
      <c r="BL60" s="147"/>
      <c r="BM60" s="147"/>
      <c r="BN60" s="147"/>
      <c r="BO60" s="147"/>
      <c r="BP60" s="147"/>
      <c r="BQ60" s="147"/>
      <c r="BR60" s="147"/>
      <c r="BS60" s="147"/>
      <c r="BT60" s="147"/>
      <c r="BU60" s="147"/>
      <c r="BV60" s="147"/>
      <c r="BW60" s="147"/>
      <c r="BX60" s="147"/>
      <c r="BY60" s="147"/>
      <c r="BZ60" s="147"/>
      <c r="CA60" s="147"/>
      <c r="CB60" s="147"/>
      <c r="CC60" s="147"/>
      <c r="CD60" s="147"/>
      <c r="CE60" s="147"/>
      <c r="CF60" s="147"/>
      <c r="CG60" s="147"/>
      <c r="CH60" s="147"/>
      <c r="CI60" s="147"/>
      <c r="CJ60" s="147"/>
      <c r="CK60" s="147"/>
      <c r="CL60" s="147"/>
      <c r="CM60" s="147"/>
      <c r="CN60" s="147"/>
      <c r="CO60" s="147"/>
      <c r="CP60" s="147"/>
      <c r="CQ60" s="147"/>
      <c r="CR60" s="147"/>
      <c r="CS60" s="147"/>
      <c r="CT60" s="147"/>
      <c r="CU60" s="147"/>
      <c r="CV60" s="147"/>
      <c r="CW60" s="147"/>
      <c r="CX60" s="147"/>
      <c r="CY60" s="147"/>
      <c r="CZ60" s="147"/>
      <c r="DA60" s="147"/>
      <c r="DB60" s="147"/>
      <c r="DC60" s="147"/>
      <c r="DD60" s="147"/>
      <c r="DE60" s="147"/>
      <c r="DF60" s="147"/>
      <c r="DG60" s="147"/>
      <c r="DH60" s="147"/>
      <c r="DI60" s="147"/>
      <c r="DJ60" s="147"/>
      <c r="DK60" s="147"/>
      <c r="DL60" s="147"/>
      <c r="DM60" s="147"/>
      <c r="DN60" s="147"/>
      <c r="DO60" s="147"/>
      <c r="DP60" s="147"/>
      <c r="DQ60" s="147"/>
      <c r="DR60" s="147"/>
      <c r="DS60" s="147"/>
      <c r="DT60" s="147"/>
      <c r="DU60" s="147"/>
      <c r="DV60" s="147"/>
      <c r="DW60" s="147"/>
      <c r="DX60" s="147"/>
      <c r="DY60" s="147"/>
      <c r="DZ60" s="147"/>
      <c r="EA60" s="147"/>
      <c r="EB60" s="147"/>
      <c r="EC60" s="147"/>
      <c r="ED60" s="147"/>
      <c r="EE60" s="147"/>
      <c r="EF60" s="147"/>
      <c r="EG60" s="147"/>
      <c r="EH60" s="147"/>
      <c r="EI60" s="147"/>
      <c r="EJ60" s="147"/>
      <c r="EK60" s="147"/>
      <c r="EL60" s="147"/>
      <c r="EM60" s="147"/>
      <c r="EN60" s="147"/>
      <c r="EO60" s="147"/>
      <c r="EP60" s="147"/>
      <c r="EQ60" s="147"/>
      <c r="ER60" s="147"/>
      <c r="ES60" s="147"/>
      <c r="ET60" s="147"/>
      <c r="EU60" s="147"/>
      <c r="EV60" s="147"/>
      <c r="EW60" s="147"/>
      <c r="EX60" s="147"/>
      <c r="EY60" s="147"/>
      <c r="EZ60" s="147"/>
      <c r="FA60" s="147"/>
      <c r="FB60" s="147"/>
      <c r="FC60" s="147"/>
      <c r="FD60" s="147"/>
      <c r="FE60" s="147"/>
      <c r="FF60" s="147"/>
      <c r="FG60" s="147"/>
      <c r="FH60" s="147"/>
      <c r="FI60" s="147"/>
      <c r="FJ60" s="147"/>
      <c r="FK60" s="147"/>
      <c r="FL60" s="147"/>
      <c r="FM60" s="147"/>
      <c r="FN60" s="147"/>
      <c r="FO60" s="147"/>
      <c r="FP60" s="147"/>
      <c r="FQ60" s="147"/>
      <c r="FR60" s="147"/>
      <c r="FS60" s="147"/>
      <c r="FT60" s="147"/>
      <c r="FU60" s="147"/>
      <c r="FV60" s="147"/>
      <c r="FW60" s="147"/>
      <c r="FX60" s="147"/>
      <c r="FY60" s="147"/>
      <c r="FZ60" s="147"/>
      <c r="GA60" s="147"/>
      <c r="GB60" s="147"/>
      <c r="GC60" s="147"/>
      <c r="GD60" s="147"/>
      <c r="GE60" s="147"/>
      <c r="GF60" s="147"/>
      <c r="GG60" s="147"/>
      <c r="GH60" s="147"/>
      <c r="GI60" s="147"/>
      <c r="GJ60" s="147"/>
      <c r="GK60" s="147"/>
      <c r="GL60" s="147"/>
      <c r="GM60" s="147"/>
      <c r="GN60" s="147"/>
      <c r="GO60" s="147"/>
      <c r="GP60" s="147"/>
      <c r="GQ60" s="147"/>
      <c r="GR60" s="147"/>
      <c r="GS60" s="147"/>
      <c r="GT60" s="147"/>
      <c r="GU60" s="147"/>
      <c r="GV60" s="147"/>
      <c r="GW60" s="147"/>
      <c r="GX60" s="147"/>
      <c r="GY60" s="147"/>
      <c r="GZ60" s="147"/>
      <c r="HA60" s="147"/>
      <c r="HB60" s="147"/>
      <c r="HC60" s="147"/>
      <c r="HD60" s="147"/>
      <c r="HE60" s="147"/>
      <c r="HF60" s="147"/>
      <c r="HG60" s="147"/>
      <c r="HH60" s="147"/>
      <c r="HI60" s="147"/>
      <c r="HJ60" s="147"/>
      <c r="HK60" s="147"/>
      <c r="HL60" s="147"/>
      <c r="HM60" s="147"/>
      <c r="HN60" s="147"/>
      <c r="HO60" s="147"/>
      <c r="HP60" s="147"/>
      <c r="HQ60" s="147"/>
      <c r="HR60" s="147"/>
      <c r="HS60" s="147"/>
      <c r="HT60" s="147"/>
      <c r="HU60" s="147"/>
      <c r="HV60" s="147"/>
      <c r="HW60" s="147"/>
      <c r="HX60" s="147"/>
      <c r="HY60" s="147"/>
      <c r="HZ60" s="147"/>
      <c r="IA60" s="147"/>
      <c r="IB60" s="147"/>
      <c r="IC60" s="147"/>
      <c r="ID60" s="147"/>
      <c r="IE60" s="147"/>
      <c r="IF60" s="147"/>
      <c r="IG60" s="147"/>
      <c r="IH60" s="147"/>
      <c r="II60" s="147"/>
      <c r="IJ60" s="147"/>
      <c r="IK60" s="147"/>
      <c r="IL60" s="147"/>
      <c r="IM60" s="147"/>
      <c r="IN60" s="147"/>
      <c r="IO60" s="147"/>
      <c r="IP60" s="147"/>
      <c r="IQ60" s="147"/>
      <c r="IR60" s="147"/>
      <c r="IS60" s="147"/>
      <c r="IT60" s="147"/>
      <c r="IU60" s="147"/>
    </row>
    <row r="61" spans="1:255" customFormat="1" ht="16.5" x14ac:dyDescent="0.25">
      <c r="A61" s="288"/>
      <c r="B61" s="16"/>
      <c r="C61" s="144" t="s">
        <v>98</v>
      </c>
      <c r="D61" s="164"/>
      <c r="E61" s="164"/>
      <c r="F61" s="164"/>
      <c r="G61" s="164"/>
      <c r="H61" s="29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customFormat="1" ht="54" customHeight="1" x14ac:dyDescent="0.25">
      <c r="A62" s="288"/>
      <c r="B62" s="16"/>
      <c r="C62" s="144" t="s">
        <v>99</v>
      </c>
      <c r="D62" s="164"/>
      <c r="E62" s="164"/>
      <c r="F62" s="164"/>
      <c r="G62" s="164"/>
      <c r="H62" s="29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customFormat="1" x14ac:dyDescent="0.25">
      <c r="A63" s="289">
        <v>15</v>
      </c>
      <c r="B63" s="65"/>
      <c r="C63" s="161"/>
      <c r="D63" s="318" t="s">
        <v>77</v>
      </c>
      <c r="E63" s="318"/>
      <c r="F63" s="318"/>
      <c r="G63" s="318"/>
      <c r="H63" s="281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  <c r="BI63" s="147"/>
      <c r="BJ63" s="147"/>
      <c r="BK63" s="147"/>
      <c r="BL63" s="147"/>
      <c r="BM63" s="147"/>
      <c r="BN63" s="147"/>
      <c r="BO63" s="147"/>
      <c r="BP63" s="147"/>
      <c r="BQ63" s="147"/>
      <c r="BR63" s="147"/>
      <c r="BS63" s="147"/>
      <c r="BT63" s="147"/>
      <c r="BU63" s="147"/>
      <c r="BV63" s="147"/>
      <c r="BW63" s="147"/>
      <c r="BX63" s="147"/>
      <c r="BY63" s="147"/>
      <c r="BZ63" s="147"/>
      <c r="CA63" s="147"/>
      <c r="CB63" s="147"/>
      <c r="CC63" s="147"/>
      <c r="CD63" s="147"/>
      <c r="CE63" s="147"/>
      <c r="CF63" s="147"/>
      <c r="CG63" s="147"/>
      <c r="CH63" s="147"/>
      <c r="CI63" s="147"/>
      <c r="CJ63" s="147"/>
      <c r="CK63" s="147"/>
      <c r="CL63" s="147"/>
      <c r="CM63" s="147"/>
      <c r="CN63" s="147"/>
      <c r="CO63" s="147"/>
      <c r="CP63" s="147"/>
      <c r="CQ63" s="147"/>
      <c r="CR63" s="147"/>
      <c r="CS63" s="147"/>
      <c r="CT63" s="147"/>
      <c r="CU63" s="147"/>
      <c r="CV63" s="147"/>
      <c r="CW63" s="147"/>
      <c r="CX63" s="147"/>
      <c r="CY63" s="147"/>
      <c r="CZ63" s="147"/>
      <c r="DA63" s="147"/>
      <c r="DB63" s="147"/>
      <c r="DC63" s="147"/>
      <c r="DD63" s="147"/>
      <c r="DE63" s="147"/>
      <c r="DF63" s="147"/>
      <c r="DG63" s="147"/>
      <c r="DH63" s="147"/>
      <c r="DI63" s="147"/>
      <c r="DJ63" s="147"/>
      <c r="DK63" s="147"/>
      <c r="DL63" s="147"/>
      <c r="DM63" s="147"/>
      <c r="DN63" s="147"/>
      <c r="DO63" s="147"/>
      <c r="DP63" s="147"/>
      <c r="DQ63" s="147"/>
      <c r="DR63" s="147"/>
      <c r="DS63" s="147"/>
      <c r="DT63" s="147"/>
      <c r="DU63" s="147"/>
      <c r="DV63" s="147"/>
      <c r="DW63" s="147"/>
      <c r="DX63" s="147"/>
      <c r="DY63" s="147"/>
      <c r="DZ63" s="147"/>
      <c r="EA63" s="147"/>
      <c r="EB63" s="147"/>
      <c r="EC63" s="147"/>
      <c r="ED63" s="147"/>
      <c r="EE63" s="147"/>
      <c r="EF63" s="147"/>
      <c r="EG63" s="147"/>
      <c r="EH63" s="147"/>
      <c r="EI63" s="147"/>
      <c r="EJ63" s="147"/>
      <c r="EK63" s="147"/>
      <c r="EL63" s="147"/>
      <c r="EM63" s="147"/>
      <c r="EN63" s="147"/>
      <c r="EO63" s="147"/>
      <c r="EP63" s="147"/>
      <c r="EQ63" s="147"/>
      <c r="ER63" s="147"/>
      <c r="ES63" s="147"/>
      <c r="ET63" s="147"/>
      <c r="EU63" s="147"/>
      <c r="EV63" s="147"/>
      <c r="EW63" s="147"/>
      <c r="EX63" s="147"/>
      <c r="EY63" s="147"/>
      <c r="EZ63" s="147"/>
      <c r="FA63" s="147"/>
      <c r="FB63" s="147"/>
      <c r="FC63" s="147"/>
      <c r="FD63" s="147"/>
      <c r="FE63" s="147"/>
      <c r="FF63" s="147"/>
      <c r="FG63" s="147"/>
      <c r="FH63" s="147"/>
      <c r="FI63" s="147"/>
      <c r="FJ63" s="147"/>
      <c r="FK63" s="147"/>
      <c r="FL63" s="147"/>
      <c r="FM63" s="147"/>
      <c r="FN63" s="147"/>
      <c r="FO63" s="147"/>
      <c r="FP63" s="147"/>
      <c r="FQ63" s="147"/>
      <c r="FR63" s="147"/>
      <c r="FS63" s="147"/>
      <c r="FT63" s="147"/>
      <c r="FU63" s="147"/>
      <c r="FV63" s="147"/>
      <c r="FW63" s="147"/>
      <c r="FX63" s="147"/>
      <c r="FY63" s="147"/>
      <c r="FZ63" s="147"/>
      <c r="GA63" s="147"/>
      <c r="GB63" s="147"/>
      <c r="GC63" s="147"/>
      <c r="GD63" s="147"/>
      <c r="GE63" s="147"/>
      <c r="GF63" s="147"/>
      <c r="GG63" s="147"/>
      <c r="GH63" s="147"/>
      <c r="GI63" s="147"/>
      <c r="GJ63" s="147"/>
      <c r="GK63" s="147"/>
      <c r="GL63" s="147"/>
      <c r="GM63" s="147"/>
      <c r="GN63" s="147"/>
      <c r="GO63" s="147"/>
      <c r="GP63" s="147"/>
      <c r="GQ63" s="147"/>
      <c r="GR63" s="147"/>
      <c r="GS63" s="147"/>
      <c r="GT63" s="147"/>
      <c r="GU63" s="147"/>
      <c r="GV63" s="147"/>
      <c r="GW63" s="147"/>
      <c r="GX63" s="147"/>
      <c r="GY63" s="147"/>
      <c r="GZ63" s="147"/>
      <c r="HA63" s="147"/>
      <c r="HB63" s="147"/>
      <c r="HC63" s="147"/>
      <c r="HD63" s="147"/>
      <c r="HE63" s="147"/>
      <c r="HF63" s="147"/>
      <c r="HG63" s="147"/>
      <c r="HH63" s="147"/>
      <c r="HI63" s="147"/>
      <c r="HJ63" s="147"/>
      <c r="HK63" s="147"/>
      <c r="HL63" s="147"/>
      <c r="HM63" s="147"/>
      <c r="HN63" s="147"/>
      <c r="HO63" s="147"/>
      <c r="HP63" s="147"/>
      <c r="HQ63" s="147"/>
      <c r="HR63" s="147"/>
      <c r="HS63" s="147"/>
      <c r="HT63" s="147"/>
      <c r="HU63" s="147"/>
      <c r="HV63" s="147"/>
      <c r="HW63" s="147"/>
      <c r="HX63" s="147"/>
      <c r="HY63" s="147"/>
      <c r="HZ63" s="147"/>
      <c r="IA63" s="147"/>
      <c r="IB63" s="147"/>
      <c r="IC63" s="147"/>
      <c r="ID63" s="147"/>
      <c r="IE63" s="147"/>
      <c r="IF63" s="147"/>
      <c r="IG63" s="147"/>
      <c r="IH63" s="147"/>
      <c r="II63" s="147"/>
      <c r="IJ63" s="147"/>
      <c r="IK63" s="147"/>
      <c r="IL63" s="147"/>
      <c r="IM63" s="147"/>
      <c r="IN63" s="147"/>
      <c r="IO63" s="147"/>
      <c r="IP63" s="147"/>
      <c r="IQ63" s="147"/>
      <c r="IR63" s="147"/>
      <c r="IS63" s="147"/>
      <c r="IT63" s="147"/>
      <c r="IU63" s="147"/>
    </row>
    <row r="64" spans="1:255" customFormat="1" ht="18.75" customHeight="1" x14ac:dyDescent="0.3">
      <c r="A64" s="293"/>
      <c r="B64" s="166"/>
      <c r="C64" s="162" t="s">
        <v>100</v>
      </c>
      <c r="D64" s="163">
        <f>D52</f>
        <v>504.17292319519328</v>
      </c>
      <c r="E64" s="163"/>
      <c r="F64" s="163"/>
      <c r="G64" s="167"/>
      <c r="H64" s="291">
        <f>H52</f>
        <v>504.17292319519328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6" customFormat="1" ht="67.5" customHeight="1" x14ac:dyDescent="0.25">
      <c r="A65" s="294">
        <v>16</v>
      </c>
      <c r="B65" s="16" t="s">
        <v>101</v>
      </c>
      <c r="C65" s="37" t="s">
        <v>102</v>
      </c>
      <c r="D65" s="168"/>
      <c r="E65" s="168"/>
      <c r="F65" s="168"/>
      <c r="G65" s="35">
        <f>H64*0.03</f>
        <v>15.125187695855798</v>
      </c>
      <c r="H65" s="295">
        <f>G65</f>
        <v>15.125187695855798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6" customFormat="1" ht="24.75" customHeight="1" x14ac:dyDescent="0.3">
      <c r="A66" s="296"/>
      <c r="B66" s="166"/>
      <c r="C66" s="169" t="s">
        <v>103</v>
      </c>
      <c r="D66" s="163">
        <f>D64+D65</f>
        <v>504.17292319519328</v>
      </c>
      <c r="E66" s="163"/>
      <c r="F66" s="163"/>
      <c r="G66" s="163">
        <f>G64+G65</f>
        <v>15.125187695855798</v>
      </c>
      <c r="H66" s="291">
        <f>H64+H65</f>
        <v>519.29811089104908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6" s="172" customFormat="1" ht="47.25" x14ac:dyDescent="0.25">
      <c r="A67" s="287">
        <v>17</v>
      </c>
      <c r="B67" s="16" t="s">
        <v>104</v>
      </c>
      <c r="C67" s="71" t="s">
        <v>105</v>
      </c>
      <c r="D67" s="170"/>
      <c r="E67" s="171"/>
      <c r="F67" s="171"/>
      <c r="G67" s="164">
        <f>('1-1(02,11,21)'!M110+'1-2(02,11,21) (2)'!M114)*0.001</f>
        <v>2.867934692</v>
      </c>
      <c r="H67" s="292">
        <f>G67</f>
        <v>2.867934692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/>
    </row>
    <row r="68" spans="1:256" s="172" customFormat="1" ht="24" customHeight="1" x14ac:dyDescent="0.25">
      <c r="A68" s="287"/>
      <c r="B68" s="16"/>
      <c r="C68" s="169" t="s">
        <v>103</v>
      </c>
      <c r="D68" s="173">
        <f>D66</f>
        <v>504.17292319519328</v>
      </c>
      <c r="E68" s="174"/>
      <c r="F68" s="174"/>
      <c r="G68" s="165">
        <f>G66+G67</f>
        <v>17.993122387855799</v>
      </c>
      <c r="H68" s="297">
        <f>H66+H67</f>
        <v>522.16604558304903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/>
    </row>
    <row r="69" spans="1:256" s="172" customFormat="1" ht="55.5" customHeight="1" x14ac:dyDescent="0.25">
      <c r="A69" s="287">
        <v>18</v>
      </c>
      <c r="B69" s="16" t="s">
        <v>106</v>
      </c>
      <c r="C69" s="37" t="s">
        <v>107</v>
      </c>
      <c r="D69" s="170"/>
      <c r="E69" s="171"/>
      <c r="F69" s="171"/>
      <c r="G69" s="164">
        <f>H68*0.18</f>
        <v>93.989888204948826</v>
      </c>
      <c r="H69" s="292">
        <f>G69</f>
        <v>93.989888204948826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/>
    </row>
    <row r="70" spans="1:256" s="172" customFormat="1" ht="33.75" thickBot="1" x14ac:dyDescent="0.3">
      <c r="A70" s="298"/>
      <c r="B70" s="299"/>
      <c r="C70" s="300" t="s">
        <v>108</v>
      </c>
      <c r="D70" s="301">
        <f>D68</f>
        <v>504.17292319519328</v>
      </c>
      <c r="E70" s="302"/>
      <c r="F70" s="302"/>
      <c r="G70" s="302">
        <f>G68+G69</f>
        <v>111.98301059280462</v>
      </c>
      <c r="H70" s="303">
        <f>H68+H69</f>
        <v>616.15593378799781</v>
      </c>
      <c r="I70" s="175"/>
      <c r="J70" s="175"/>
      <c r="K70" s="1"/>
      <c r="L70" s="1"/>
      <c r="M70" s="1"/>
      <c r="N70" s="1"/>
      <c r="O70" s="175"/>
      <c r="P70" s="175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/>
    </row>
    <row r="71" spans="1:256" s="172" customFormat="1" ht="18.75" customHeight="1" x14ac:dyDescent="0.25">
      <c r="A71" s="2"/>
      <c r="B71" s="2"/>
      <c r="C71" s="7"/>
      <c r="D71" s="176"/>
      <c r="E71" s="177"/>
      <c r="F71" s="177"/>
      <c r="G71" s="177"/>
      <c r="H71" s="178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/>
    </row>
    <row r="72" spans="1:256" customFormat="1" ht="19.5" customHeight="1" x14ac:dyDescent="0.25">
      <c r="A72" s="2"/>
      <c r="B72" s="179" t="s">
        <v>109</v>
      </c>
      <c r="C72" s="179"/>
      <c r="D72" s="180"/>
      <c r="E72" s="319" t="s">
        <v>204</v>
      </c>
      <c r="F72" s="319"/>
      <c r="G72" s="181"/>
      <c r="H72" s="177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6" customFormat="1" ht="19.5" customHeight="1" x14ac:dyDescent="0.25">
      <c r="A73" s="2"/>
      <c r="B73" s="179"/>
      <c r="C73" s="179"/>
      <c r="D73" s="180"/>
      <c r="E73" s="180"/>
      <c r="F73" s="180"/>
      <c r="G73" s="181"/>
      <c r="H73" s="18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6" customFormat="1" ht="19.5" customHeight="1" x14ac:dyDescent="0.25">
      <c r="A74" s="2"/>
      <c r="B74" s="179" t="s">
        <v>73</v>
      </c>
      <c r="C74" s="179"/>
      <c r="D74" s="180"/>
      <c r="E74" s="319" t="s">
        <v>110</v>
      </c>
      <c r="F74" s="319"/>
      <c r="G74" s="181"/>
      <c r="H74" s="177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6" customFormat="1" ht="19.5" customHeight="1" x14ac:dyDescent="0.25">
      <c r="A75" s="2"/>
      <c r="B75" s="179"/>
      <c r="C75" s="179"/>
      <c r="D75" s="180"/>
      <c r="E75" s="180"/>
      <c r="F75" s="180"/>
      <c r="G75" s="181"/>
      <c r="H75" s="177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6" customFormat="1" ht="19.5" customHeight="1" thickBot="1" x14ac:dyDescent="0.3">
      <c r="A76" s="2"/>
      <c r="B76" s="179" t="s">
        <v>111</v>
      </c>
      <c r="C76" s="183"/>
      <c r="D76" s="184"/>
      <c r="E76" s="184"/>
      <c r="F76" s="184"/>
      <c r="G76" s="185"/>
      <c r="H76" s="177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6" customFormat="1" ht="13.5" x14ac:dyDescent="0.25">
      <c r="A77" s="2"/>
      <c r="B77" s="2"/>
      <c r="C77" s="2" t="s">
        <v>112</v>
      </c>
      <c r="D77" s="177"/>
      <c r="E77" s="177"/>
      <c r="F77" s="177"/>
      <c r="G77" s="181"/>
      <c r="H77" s="177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82" spans="1:255" x14ac:dyDescent="0.3">
      <c r="A82" s="96"/>
      <c r="B82" s="96"/>
      <c r="C82" s="96"/>
      <c r="D82" s="97"/>
      <c r="E82" s="98"/>
      <c r="F82" s="98"/>
      <c r="G82" s="98"/>
      <c r="H82" s="98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  <c r="AC82" s="96"/>
      <c r="AD82" s="96"/>
      <c r="AE82" s="96"/>
      <c r="AF82" s="96"/>
      <c r="AG82" s="96"/>
      <c r="AH82" s="96"/>
      <c r="AI82" s="96"/>
      <c r="AJ82" s="96"/>
      <c r="AK82" s="96"/>
      <c r="AL82" s="96"/>
      <c r="AM82" s="96"/>
      <c r="AN82" s="96"/>
      <c r="AO82" s="96"/>
      <c r="AP82" s="96"/>
      <c r="AQ82" s="96"/>
      <c r="AR82" s="96"/>
      <c r="AS82" s="96"/>
      <c r="AT82" s="96"/>
      <c r="AU82" s="96"/>
      <c r="AV82" s="96"/>
      <c r="AW82" s="96"/>
      <c r="AX82" s="96"/>
      <c r="AY82" s="96"/>
      <c r="AZ82" s="96"/>
      <c r="BA82" s="96"/>
      <c r="BB82" s="96"/>
      <c r="BC82" s="96"/>
      <c r="BD82" s="96"/>
      <c r="BE82" s="96"/>
      <c r="BF82" s="96"/>
      <c r="BG82" s="96"/>
      <c r="BH82" s="96"/>
      <c r="BI82" s="96"/>
      <c r="BJ82" s="96"/>
      <c r="BK82" s="96"/>
      <c r="BL82" s="96"/>
      <c r="BM82" s="96"/>
      <c r="BN82" s="96"/>
      <c r="BO82" s="96"/>
      <c r="BP82" s="96"/>
      <c r="BQ82" s="96"/>
      <c r="BR82" s="96"/>
      <c r="BS82" s="96"/>
      <c r="BT82" s="96"/>
      <c r="BU82" s="96"/>
      <c r="BV82" s="96"/>
      <c r="BW82" s="96"/>
      <c r="BX82" s="96"/>
      <c r="BY82" s="96"/>
      <c r="BZ82" s="96"/>
      <c r="CA82" s="96"/>
      <c r="CB82" s="96"/>
      <c r="CC82" s="96"/>
      <c r="CD82" s="96"/>
      <c r="CE82" s="96"/>
      <c r="CF82" s="96"/>
      <c r="CG82" s="96"/>
      <c r="CH82" s="96"/>
      <c r="CI82" s="96"/>
      <c r="CJ82" s="96"/>
      <c r="CK82" s="96"/>
      <c r="CL82" s="96"/>
      <c r="CM82" s="96"/>
      <c r="CN82" s="96"/>
      <c r="CO82" s="96"/>
      <c r="CP82" s="96"/>
      <c r="CQ82" s="96"/>
      <c r="CR82" s="96"/>
      <c r="CS82" s="96"/>
      <c r="CT82" s="96"/>
      <c r="CU82" s="96"/>
      <c r="CV82" s="96"/>
      <c r="CW82" s="96"/>
      <c r="CX82" s="96"/>
      <c r="CY82" s="96"/>
      <c r="CZ82" s="96"/>
      <c r="DA82" s="96"/>
      <c r="DB82" s="96"/>
      <c r="DC82" s="96"/>
      <c r="DD82" s="96"/>
      <c r="DE82" s="96"/>
      <c r="DF82" s="96"/>
      <c r="DG82" s="96"/>
      <c r="DH82" s="96"/>
      <c r="DI82" s="96"/>
      <c r="DJ82" s="96"/>
      <c r="DK82" s="96"/>
      <c r="DL82" s="96"/>
      <c r="DM82" s="96"/>
      <c r="DN82" s="96"/>
      <c r="DO82" s="96"/>
      <c r="DP82" s="96"/>
      <c r="DQ82" s="96"/>
      <c r="DR82" s="96"/>
      <c r="DS82" s="96"/>
      <c r="DT82" s="96"/>
      <c r="DU82" s="96"/>
      <c r="DV82" s="96"/>
      <c r="DW82" s="96"/>
      <c r="DX82" s="96"/>
      <c r="DY82" s="96"/>
      <c r="DZ82" s="96"/>
      <c r="EA82" s="96"/>
      <c r="EB82" s="96"/>
      <c r="EC82" s="96"/>
      <c r="ED82" s="96"/>
      <c r="EE82" s="96"/>
      <c r="EF82" s="96"/>
      <c r="EG82" s="96"/>
      <c r="EH82" s="96"/>
      <c r="EI82" s="96"/>
      <c r="EJ82" s="96"/>
      <c r="EK82" s="96"/>
      <c r="EL82" s="96"/>
      <c r="EM82" s="96"/>
      <c r="EN82" s="96"/>
      <c r="EO82" s="96"/>
      <c r="EP82" s="96"/>
      <c r="EQ82" s="96"/>
      <c r="ER82" s="96"/>
      <c r="ES82" s="96"/>
      <c r="ET82" s="96"/>
      <c r="EU82" s="96"/>
      <c r="EV82" s="96"/>
      <c r="EW82" s="96"/>
      <c r="EX82" s="96"/>
      <c r="EY82" s="96"/>
      <c r="EZ82" s="96"/>
      <c r="FA82" s="96"/>
      <c r="FB82" s="96"/>
      <c r="FC82" s="96"/>
      <c r="FD82" s="96"/>
      <c r="FE82" s="96"/>
      <c r="FF82" s="96"/>
      <c r="FG82" s="96"/>
      <c r="FH82" s="96"/>
      <c r="FI82" s="96"/>
      <c r="FJ82" s="96"/>
      <c r="FK82" s="96"/>
      <c r="FL82" s="96"/>
      <c r="FM82" s="96"/>
      <c r="FN82" s="96"/>
      <c r="FO82" s="96"/>
      <c r="FP82" s="96"/>
      <c r="FQ82" s="96"/>
      <c r="FR82" s="96"/>
      <c r="FS82" s="96"/>
      <c r="FT82" s="96"/>
      <c r="FU82" s="96"/>
      <c r="FV82" s="96"/>
      <c r="FW82" s="96"/>
      <c r="FX82" s="96"/>
      <c r="FY82" s="96"/>
      <c r="FZ82" s="96"/>
      <c r="GA82" s="96"/>
      <c r="GB82" s="96"/>
      <c r="GC82" s="96"/>
      <c r="GD82" s="96"/>
      <c r="GE82" s="96"/>
      <c r="GF82" s="96"/>
      <c r="GG82" s="96"/>
      <c r="GH82" s="96"/>
      <c r="GI82" s="96"/>
      <c r="GJ82" s="96"/>
      <c r="GK82" s="96"/>
      <c r="GL82" s="96"/>
      <c r="GM82" s="96"/>
      <c r="GN82" s="96"/>
      <c r="GO82" s="96"/>
      <c r="GP82" s="96"/>
      <c r="GQ82" s="96"/>
      <c r="GR82" s="96"/>
      <c r="GS82" s="96"/>
      <c r="GT82" s="96"/>
      <c r="GU82" s="96"/>
      <c r="GV82" s="96"/>
      <c r="GW82" s="96"/>
      <c r="GX82" s="96"/>
      <c r="GY82" s="96"/>
      <c r="GZ82" s="96"/>
      <c r="HA82" s="96"/>
      <c r="HB82" s="96"/>
      <c r="HC82" s="96"/>
      <c r="HD82" s="96"/>
      <c r="HE82" s="96"/>
      <c r="HF82" s="96"/>
      <c r="HG82" s="96"/>
      <c r="HH82" s="96"/>
      <c r="HI82" s="96"/>
      <c r="HJ82" s="96"/>
      <c r="HK82" s="96"/>
      <c r="HL82" s="96"/>
      <c r="HM82" s="96"/>
      <c r="HN82" s="96"/>
      <c r="HO82" s="96"/>
      <c r="HP82" s="96"/>
      <c r="HQ82" s="96"/>
      <c r="HR82" s="96"/>
      <c r="HS82" s="96"/>
      <c r="HT82" s="96"/>
      <c r="HU82" s="96"/>
      <c r="HV82" s="96"/>
      <c r="HW82" s="96"/>
      <c r="HX82" s="96"/>
      <c r="HY82" s="96"/>
      <c r="HZ82" s="96"/>
      <c r="IA82" s="96"/>
      <c r="IB82" s="96"/>
      <c r="IC82" s="96"/>
      <c r="ID82" s="96"/>
      <c r="IE82" s="96"/>
      <c r="IF82" s="96"/>
      <c r="IG82" s="96"/>
      <c r="IH82" s="96"/>
      <c r="II82" s="96"/>
      <c r="IJ82" s="96"/>
      <c r="IK82" s="96"/>
      <c r="IL82" s="96"/>
      <c r="IM82" s="96"/>
      <c r="IN82" s="96"/>
      <c r="IO82" s="96"/>
      <c r="IP82" s="96"/>
      <c r="IQ82" s="96"/>
      <c r="IR82" s="96"/>
      <c r="IS82" s="96"/>
      <c r="IT82" s="96"/>
      <c r="IU82" s="96"/>
    </row>
    <row r="83" spans="1:255" x14ac:dyDescent="0.3">
      <c r="A83" s="96"/>
      <c r="B83" s="96"/>
      <c r="C83" s="96"/>
      <c r="D83" s="97"/>
      <c r="E83" s="98"/>
      <c r="F83" s="98"/>
      <c r="G83" s="98"/>
      <c r="H83" s="98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96"/>
      <c r="AR83" s="96"/>
      <c r="AS83" s="96"/>
      <c r="AT83" s="96"/>
      <c r="AU83" s="96"/>
      <c r="AV83" s="96"/>
      <c r="AW83" s="96"/>
      <c r="AX83" s="96"/>
      <c r="AY83" s="96"/>
      <c r="AZ83" s="96"/>
      <c r="BA83" s="96"/>
      <c r="BB83" s="96"/>
      <c r="BC83" s="96"/>
      <c r="BD83" s="96"/>
      <c r="BE83" s="96"/>
      <c r="BF83" s="96"/>
      <c r="BG83" s="96"/>
      <c r="BH83" s="96"/>
      <c r="BI83" s="96"/>
      <c r="BJ83" s="96"/>
      <c r="BK83" s="96"/>
      <c r="BL83" s="96"/>
      <c r="BM83" s="96"/>
      <c r="BN83" s="96"/>
      <c r="BO83" s="96"/>
      <c r="BP83" s="96"/>
      <c r="BQ83" s="96"/>
      <c r="BR83" s="96"/>
      <c r="BS83" s="96"/>
      <c r="BT83" s="96"/>
      <c r="BU83" s="96"/>
      <c r="BV83" s="96"/>
      <c r="BW83" s="96"/>
      <c r="BX83" s="96"/>
      <c r="BY83" s="96"/>
      <c r="BZ83" s="96"/>
      <c r="CA83" s="96"/>
      <c r="CB83" s="96"/>
      <c r="CC83" s="96"/>
      <c r="CD83" s="96"/>
      <c r="CE83" s="96"/>
      <c r="CF83" s="96"/>
      <c r="CG83" s="96"/>
      <c r="CH83" s="96"/>
      <c r="CI83" s="96"/>
      <c r="CJ83" s="96"/>
      <c r="CK83" s="96"/>
      <c r="CL83" s="96"/>
      <c r="CM83" s="96"/>
      <c r="CN83" s="96"/>
      <c r="CO83" s="96"/>
      <c r="CP83" s="96"/>
      <c r="CQ83" s="96"/>
      <c r="CR83" s="96"/>
      <c r="CS83" s="96"/>
      <c r="CT83" s="96"/>
      <c r="CU83" s="96"/>
      <c r="CV83" s="96"/>
      <c r="CW83" s="96"/>
      <c r="CX83" s="96"/>
      <c r="CY83" s="96"/>
      <c r="CZ83" s="96"/>
      <c r="DA83" s="96"/>
      <c r="DB83" s="96"/>
      <c r="DC83" s="96"/>
      <c r="DD83" s="96"/>
      <c r="DE83" s="96"/>
      <c r="DF83" s="96"/>
      <c r="DG83" s="96"/>
      <c r="DH83" s="96"/>
      <c r="DI83" s="96"/>
      <c r="DJ83" s="96"/>
      <c r="DK83" s="96"/>
      <c r="DL83" s="96"/>
      <c r="DM83" s="96"/>
      <c r="DN83" s="96"/>
      <c r="DO83" s="96"/>
      <c r="DP83" s="96"/>
      <c r="DQ83" s="96"/>
      <c r="DR83" s="96"/>
      <c r="DS83" s="96"/>
      <c r="DT83" s="96"/>
      <c r="DU83" s="96"/>
      <c r="DV83" s="96"/>
      <c r="DW83" s="96"/>
      <c r="DX83" s="96"/>
      <c r="DY83" s="96"/>
      <c r="DZ83" s="96"/>
      <c r="EA83" s="96"/>
      <c r="EB83" s="96"/>
      <c r="EC83" s="96"/>
      <c r="ED83" s="96"/>
      <c r="EE83" s="96"/>
      <c r="EF83" s="96"/>
      <c r="EG83" s="96"/>
      <c r="EH83" s="96"/>
      <c r="EI83" s="96"/>
      <c r="EJ83" s="96"/>
      <c r="EK83" s="96"/>
      <c r="EL83" s="96"/>
      <c r="EM83" s="96"/>
      <c r="EN83" s="96"/>
      <c r="EO83" s="96"/>
      <c r="EP83" s="96"/>
      <c r="EQ83" s="96"/>
      <c r="ER83" s="96"/>
      <c r="ES83" s="96"/>
      <c r="ET83" s="96"/>
      <c r="EU83" s="96"/>
      <c r="EV83" s="96"/>
      <c r="EW83" s="96"/>
      <c r="EX83" s="96"/>
      <c r="EY83" s="96"/>
      <c r="EZ83" s="96"/>
      <c r="FA83" s="96"/>
      <c r="FB83" s="96"/>
      <c r="FC83" s="96"/>
      <c r="FD83" s="96"/>
      <c r="FE83" s="96"/>
      <c r="FF83" s="96"/>
      <c r="FG83" s="96"/>
      <c r="FH83" s="96"/>
      <c r="FI83" s="96"/>
      <c r="FJ83" s="96"/>
      <c r="FK83" s="96"/>
      <c r="FL83" s="96"/>
      <c r="FM83" s="96"/>
      <c r="FN83" s="96"/>
      <c r="FO83" s="96"/>
      <c r="FP83" s="96"/>
      <c r="FQ83" s="96"/>
      <c r="FR83" s="96"/>
      <c r="FS83" s="96"/>
      <c r="FT83" s="96"/>
      <c r="FU83" s="96"/>
      <c r="FV83" s="96"/>
      <c r="FW83" s="96"/>
      <c r="FX83" s="96"/>
      <c r="FY83" s="96"/>
      <c r="FZ83" s="96"/>
      <c r="GA83" s="96"/>
      <c r="GB83" s="96"/>
      <c r="GC83" s="96"/>
      <c r="GD83" s="96"/>
      <c r="GE83" s="96"/>
      <c r="GF83" s="96"/>
      <c r="GG83" s="96"/>
      <c r="GH83" s="96"/>
      <c r="GI83" s="96"/>
      <c r="GJ83" s="96"/>
      <c r="GK83" s="96"/>
      <c r="GL83" s="96"/>
      <c r="GM83" s="96"/>
      <c r="GN83" s="96"/>
      <c r="GO83" s="96"/>
      <c r="GP83" s="96"/>
      <c r="GQ83" s="96"/>
      <c r="GR83" s="96"/>
      <c r="GS83" s="96"/>
      <c r="GT83" s="96"/>
      <c r="GU83" s="96"/>
      <c r="GV83" s="96"/>
      <c r="GW83" s="96"/>
      <c r="GX83" s="96"/>
      <c r="GY83" s="96"/>
      <c r="GZ83" s="96"/>
      <c r="HA83" s="96"/>
      <c r="HB83" s="96"/>
      <c r="HC83" s="96"/>
      <c r="HD83" s="96"/>
      <c r="HE83" s="96"/>
      <c r="HF83" s="96"/>
      <c r="HG83" s="96"/>
      <c r="HH83" s="96"/>
      <c r="HI83" s="96"/>
      <c r="HJ83" s="96"/>
      <c r="HK83" s="96"/>
      <c r="HL83" s="96"/>
      <c r="HM83" s="96"/>
      <c r="HN83" s="96"/>
      <c r="HO83" s="96"/>
      <c r="HP83" s="96"/>
      <c r="HQ83" s="96"/>
      <c r="HR83" s="96"/>
      <c r="HS83" s="96"/>
      <c r="HT83" s="96"/>
      <c r="HU83" s="96"/>
      <c r="HV83" s="96"/>
      <c r="HW83" s="96"/>
      <c r="HX83" s="96"/>
      <c r="HY83" s="96"/>
      <c r="HZ83" s="96"/>
      <c r="IA83" s="96"/>
      <c r="IB83" s="96"/>
      <c r="IC83" s="96"/>
      <c r="ID83" s="96"/>
      <c r="IE83" s="96"/>
      <c r="IF83" s="96"/>
      <c r="IG83" s="96"/>
      <c r="IH83" s="96"/>
      <c r="II83" s="96"/>
      <c r="IJ83" s="96"/>
      <c r="IK83" s="96"/>
      <c r="IL83" s="96"/>
      <c r="IM83" s="96"/>
      <c r="IN83" s="96"/>
      <c r="IO83" s="96"/>
      <c r="IP83" s="96"/>
      <c r="IQ83" s="96"/>
      <c r="IR83" s="96"/>
      <c r="IS83" s="96"/>
      <c r="IT83" s="96"/>
      <c r="IU83" s="96"/>
    </row>
    <row r="84" spans="1:255" x14ac:dyDescent="0.3">
      <c r="A84" s="96"/>
      <c r="B84" s="96"/>
      <c r="C84" s="96"/>
      <c r="D84" s="97"/>
      <c r="E84" s="98"/>
      <c r="F84" s="98"/>
      <c r="G84" s="98"/>
      <c r="H84" s="98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  <c r="AM84" s="96"/>
      <c r="AN84" s="96"/>
      <c r="AO84" s="96"/>
      <c r="AP84" s="96"/>
      <c r="AQ84" s="96"/>
      <c r="AR84" s="96"/>
      <c r="AS84" s="96"/>
      <c r="AT84" s="96"/>
      <c r="AU84" s="96"/>
      <c r="AV84" s="96"/>
      <c r="AW84" s="96"/>
      <c r="AX84" s="96"/>
      <c r="AY84" s="96"/>
      <c r="AZ84" s="96"/>
      <c r="BA84" s="96"/>
      <c r="BB84" s="96"/>
      <c r="BC84" s="96"/>
      <c r="BD84" s="96"/>
      <c r="BE84" s="96"/>
      <c r="BF84" s="96"/>
      <c r="BG84" s="96"/>
      <c r="BH84" s="96"/>
      <c r="BI84" s="96"/>
      <c r="BJ84" s="96"/>
      <c r="BK84" s="96"/>
      <c r="BL84" s="96"/>
      <c r="BM84" s="96"/>
      <c r="BN84" s="96"/>
      <c r="BO84" s="96"/>
      <c r="BP84" s="96"/>
      <c r="BQ84" s="96"/>
      <c r="BR84" s="96"/>
      <c r="BS84" s="96"/>
      <c r="BT84" s="96"/>
      <c r="BU84" s="96"/>
      <c r="BV84" s="96"/>
      <c r="BW84" s="96"/>
      <c r="BX84" s="96"/>
      <c r="BY84" s="96"/>
      <c r="BZ84" s="96"/>
      <c r="CA84" s="96"/>
      <c r="CB84" s="96"/>
      <c r="CC84" s="96"/>
      <c r="CD84" s="96"/>
      <c r="CE84" s="96"/>
      <c r="CF84" s="96"/>
      <c r="CG84" s="96"/>
      <c r="CH84" s="96"/>
      <c r="CI84" s="96"/>
      <c r="CJ84" s="96"/>
      <c r="CK84" s="96"/>
      <c r="CL84" s="96"/>
      <c r="CM84" s="96"/>
      <c r="CN84" s="96"/>
      <c r="CO84" s="96"/>
      <c r="CP84" s="96"/>
      <c r="CQ84" s="96"/>
      <c r="CR84" s="96"/>
      <c r="CS84" s="96"/>
      <c r="CT84" s="96"/>
      <c r="CU84" s="96"/>
      <c r="CV84" s="96"/>
      <c r="CW84" s="96"/>
      <c r="CX84" s="96"/>
      <c r="CY84" s="96"/>
      <c r="CZ84" s="96"/>
      <c r="DA84" s="96"/>
      <c r="DB84" s="96"/>
      <c r="DC84" s="96"/>
      <c r="DD84" s="96"/>
      <c r="DE84" s="96"/>
      <c r="DF84" s="96"/>
      <c r="DG84" s="96"/>
      <c r="DH84" s="96"/>
      <c r="DI84" s="96"/>
      <c r="DJ84" s="96"/>
      <c r="DK84" s="96"/>
      <c r="DL84" s="96"/>
      <c r="DM84" s="96"/>
      <c r="DN84" s="96"/>
      <c r="DO84" s="96"/>
      <c r="DP84" s="96"/>
      <c r="DQ84" s="96"/>
      <c r="DR84" s="96"/>
      <c r="DS84" s="96"/>
      <c r="DT84" s="96"/>
      <c r="DU84" s="96"/>
      <c r="DV84" s="96"/>
      <c r="DW84" s="96"/>
      <c r="DX84" s="96"/>
      <c r="DY84" s="96"/>
      <c r="DZ84" s="96"/>
      <c r="EA84" s="96"/>
      <c r="EB84" s="96"/>
      <c r="EC84" s="96"/>
      <c r="ED84" s="96"/>
      <c r="EE84" s="96"/>
      <c r="EF84" s="96"/>
      <c r="EG84" s="96"/>
      <c r="EH84" s="96"/>
      <c r="EI84" s="96"/>
      <c r="EJ84" s="96"/>
      <c r="EK84" s="96"/>
      <c r="EL84" s="96"/>
      <c r="EM84" s="96"/>
      <c r="EN84" s="96"/>
      <c r="EO84" s="96"/>
      <c r="EP84" s="96"/>
      <c r="EQ84" s="96"/>
      <c r="ER84" s="96"/>
      <c r="ES84" s="96"/>
      <c r="ET84" s="96"/>
      <c r="EU84" s="96"/>
      <c r="EV84" s="96"/>
      <c r="EW84" s="96"/>
      <c r="EX84" s="96"/>
      <c r="EY84" s="96"/>
      <c r="EZ84" s="96"/>
      <c r="FA84" s="96"/>
      <c r="FB84" s="96"/>
      <c r="FC84" s="96"/>
      <c r="FD84" s="96"/>
      <c r="FE84" s="96"/>
      <c r="FF84" s="96"/>
      <c r="FG84" s="96"/>
      <c r="FH84" s="96"/>
      <c r="FI84" s="96"/>
      <c r="FJ84" s="96"/>
      <c r="FK84" s="96"/>
      <c r="FL84" s="96"/>
      <c r="FM84" s="96"/>
      <c r="FN84" s="96"/>
      <c r="FO84" s="96"/>
      <c r="FP84" s="96"/>
      <c r="FQ84" s="96"/>
      <c r="FR84" s="96"/>
      <c r="FS84" s="96"/>
      <c r="FT84" s="96"/>
      <c r="FU84" s="96"/>
      <c r="FV84" s="96"/>
      <c r="FW84" s="96"/>
      <c r="FX84" s="96"/>
      <c r="FY84" s="96"/>
      <c r="FZ84" s="96"/>
      <c r="GA84" s="96"/>
      <c r="GB84" s="96"/>
      <c r="GC84" s="96"/>
      <c r="GD84" s="96"/>
      <c r="GE84" s="96"/>
      <c r="GF84" s="96"/>
      <c r="GG84" s="96"/>
      <c r="GH84" s="96"/>
      <c r="GI84" s="96"/>
      <c r="GJ84" s="96"/>
      <c r="GK84" s="96"/>
      <c r="GL84" s="96"/>
      <c r="GM84" s="96"/>
      <c r="GN84" s="96"/>
      <c r="GO84" s="96"/>
      <c r="GP84" s="96"/>
      <c r="GQ84" s="96"/>
      <c r="GR84" s="96"/>
      <c r="GS84" s="96"/>
      <c r="GT84" s="96"/>
      <c r="GU84" s="96"/>
      <c r="GV84" s="96"/>
      <c r="GW84" s="96"/>
      <c r="GX84" s="96"/>
      <c r="GY84" s="96"/>
      <c r="GZ84" s="96"/>
      <c r="HA84" s="96"/>
      <c r="HB84" s="96"/>
      <c r="HC84" s="96"/>
      <c r="HD84" s="96"/>
      <c r="HE84" s="96"/>
      <c r="HF84" s="96"/>
      <c r="HG84" s="96"/>
      <c r="HH84" s="96"/>
      <c r="HI84" s="96"/>
      <c r="HJ84" s="96"/>
      <c r="HK84" s="96"/>
      <c r="HL84" s="96"/>
      <c r="HM84" s="96"/>
      <c r="HN84" s="96"/>
      <c r="HO84" s="96"/>
      <c r="HP84" s="96"/>
      <c r="HQ84" s="96"/>
      <c r="HR84" s="96"/>
      <c r="HS84" s="96"/>
      <c r="HT84" s="96"/>
      <c r="HU84" s="96"/>
      <c r="HV84" s="96"/>
      <c r="HW84" s="96"/>
      <c r="HX84" s="96"/>
      <c r="HY84" s="96"/>
      <c r="HZ84" s="96"/>
      <c r="IA84" s="96"/>
      <c r="IB84" s="96"/>
      <c r="IC84" s="96"/>
      <c r="ID84" s="96"/>
      <c r="IE84" s="96"/>
      <c r="IF84" s="96"/>
      <c r="IG84" s="96"/>
      <c r="IH84" s="96"/>
      <c r="II84" s="96"/>
      <c r="IJ84" s="96"/>
      <c r="IK84" s="96"/>
      <c r="IL84" s="96"/>
      <c r="IM84" s="96"/>
      <c r="IN84" s="96"/>
      <c r="IO84" s="96"/>
      <c r="IP84" s="96"/>
      <c r="IQ84" s="96"/>
      <c r="IR84" s="96"/>
      <c r="IS84" s="96"/>
      <c r="IT84" s="96"/>
      <c r="IU84" s="96"/>
    </row>
    <row r="85" spans="1:255" x14ac:dyDescent="0.3">
      <c r="A85" s="96"/>
      <c r="B85" s="96"/>
      <c r="C85" s="96"/>
      <c r="D85" s="97"/>
      <c r="E85" s="98"/>
      <c r="F85" s="98"/>
      <c r="G85" s="98"/>
      <c r="H85" s="98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6"/>
      <c r="AM85" s="96"/>
      <c r="AN85" s="96"/>
      <c r="AO85" s="96"/>
      <c r="AP85" s="96"/>
      <c r="AQ85" s="96"/>
      <c r="AR85" s="96"/>
      <c r="AS85" s="96"/>
      <c r="AT85" s="96"/>
      <c r="AU85" s="96"/>
      <c r="AV85" s="96"/>
      <c r="AW85" s="96"/>
      <c r="AX85" s="96"/>
      <c r="AY85" s="96"/>
      <c r="AZ85" s="96"/>
      <c r="BA85" s="96"/>
      <c r="BB85" s="96"/>
      <c r="BC85" s="96"/>
      <c r="BD85" s="96"/>
      <c r="BE85" s="96"/>
      <c r="BF85" s="96"/>
      <c r="BG85" s="96"/>
      <c r="BH85" s="96"/>
      <c r="BI85" s="96"/>
      <c r="BJ85" s="96"/>
      <c r="BK85" s="96"/>
      <c r="BL85" s="96"/>
      <c r="BM85" s="96"/>
      <c r="BN85" s="96"/>
      <c r="BO85" s="96"/>
      <c r="BP85" s="96"/>
      <c r="BQ85" s="96"/>
      <c r="BR85" s="96"/>
      <c r="BS85" s="96"/>
      <c r="BT85" s="96"/>
      <c r="BU85" s="96"/>
      <c r="BV85" s="96"/>
      <c r="BW85" s="96"/>
      <c r="BX85" s="96"/>
      <c r="BY85" s="96"/>
      <c r="BZ85" s="96"/>
      <c r="CA85" s="96"/>
      <c r="CB85" s="96"/>
      <c r="CC85" s="96"/>
      <c r="CD85" s="96"/>
      <c r="CE85" s="96"/>
      <c r="CF85" s="96"/>
      <c r="CG85" s="96"/>
      <c r="CH85" s="96"/>
      <c r="CI85" s="96"/>
      <c r="CJ85" s="96"/>
      <c r="CK85" s="96"/>
      <c r="CL85" s="96"/>
      <c r="CM85" s="96"/>
      <c r="CN85" s="96"/>
      <c r="CO85" s="96"/>
      <c r="CP85" s="96"/>
      <c r="CQ85" s="96"/>
      <c r="CR85" s="96"/>
      <c r="CS85" s="96"/>
      <c r="CT85" s="96"/>
      <c r="CU85" s="96"/>
      <c r="CV85" s="96"/>
      <c r="CW85" s="96"/>
      <c r="CX85" s="96"/>
      <c r="CY85" s="96"/>
      <c r="CZ85" s="96"/>
      <c r="DA85" s="96"/>
      <c r="DB85" s="96"/>
      <c r="DC85" s="96"/>
      <c r="DD85" s="96"/>
      <c r="DE85" s="96"/>
      <c r="DF85" s="96"/>
      <c r="DG85" s="96"/>
      <c r="DH85" s="96"/>
      <c r="DI85" s="96"/>
      <c r="DJ85" s="96"/>
      <c r="DK85" s="96"/>
      <c r="DL85" s="96"/>
      <c r="DM85" s="96"/>
      <c r="DN85" s="96"/>
      <c r="DO85" s="96"/>
      <c r="DP85" s="96"/>
      <c r="DQ85" s="96"/>
      <c r="DR85" s="96"/>
      <c r="DS85" s="96"/>
      <c r="DT85" s="96"/>
      <c r="DU85" s="96"/>
      <c r="DV85" s="96"/>
      <c r="DW85" s="96"/>
      <c r="DX85" s="96"/>
      <c r="DY85" s="96"/>
      <c r="DZ85" s="96"/>
      <c r="EA85" s="96"/>
      <c r="EB85" s="96"/>
      <c r="EC85" s="96"/>
      <c r="ED85" s="96"/>
      <c r="EE85" s="96"/>
      <c r="EF85" s="96"/>
      <c r="EG85" s="96"/>
      <c r="EH85" s="96"/>
      <c r="EI85" s="96"/>
      <c r="EJ85" s="96"/>
      <c r="EK85" s="96"/>
      <c r="EL85" s="96"/>
      <c r="EM85" s="96"/>
      <c r="EN85" s="96"/>
      <c r="EO85" s="96"/>
      <c r="EP85" s="96"/>
      <c r="EQ85" s="96"/>
      <c r="ER85" s="96"/>
      <c r="ES85" s="96"/>
      <c r="ET85" s="96"/>
      <c r="EU85" s="96"/>
      <c r="EV85" s="96"/>
      <c r="EW85" s="96"/>
      <c r="EX85" s="96"/>
      <c r="EY85" s="96"/>
      <c r="EZ85" s="96"/>
      <c r="FA85" s="96"/>
      <c r="FB85" s="96"/>
      <c r="FC85" s="96"/>
      <c r="FD85" s="96"/>
      <c r="FE85" s="96"/>
      <c r="FF85" s="96"/>
      <c r="FG85" s="96"/>
      <c r="FH85" s="96"/>
      <c r="FI85" s="96"/>
      <c r="FJ85" s="96"/>
      <c r="FK85" s="96"/>
      <c r="FL85" s="96"/>
      <c r="FM85" s="96"/>
      <c r="FN85" s="96"/>
      <c r="FO85" s="96"/>
      <c r="FP85" s="96"/>
      <c r="FQ85" s="96"/>
      <c r="FR85" s="96"/>
      <c r="FS85" s="96"/>
      <c r="FT85" s="96"/>
      <c r="FU85" s="96"/>
      <c r="FV85" s="96"/>
      <c r="FW85" s="96"/>
      <c r="FX85" s="96"/>
      <c r="FY85" s="96"/>
      <c r="FZ85" s="96"/>
      <c r="GA85" s="96"/>
      <c r="GB85" s="96"/>
      <c r="GC85" s="96"/>
      <c r="GD85" s="96"/>
      <c r="GE85" s="96"/>
      <c r="GF85" s="96"/>
      <c r="GG85" s="96"/>
      <c r="GH85" s="96"/>
      <c r="GI85" s="96"/>
      <c r="GJ85" s="96"/>
      <c r="GK85" s="96"/>
      <c r="GL85" s="96"/>
      <c r="GM85" s="96"/>
      <c r="GN85" s="96"/>
      <c r="GO85" s="96"/>
      <c r="GP85" s="96"/>
      <c r="GQ85" s="96"/>
      <c r="GR85" s="96"/>
      <c r="GS85" s="96"/>
      <c r="GT85" s="96"/>
      <c r="GU85" s="96"/>
      <c r="GV85" s="96"/>
      <c r="GW85" s="96"/>
      <c r="GX85" s="96"/>
      <c r="GY85" s="96"/>
      <c r="GZ85" s="96"/>
      <c r="HA85" s="96"/>
      <c r="HB85" s="96"/>
      <c r="HC85" s="96"/>
      <c r="HD85" s="96"/>
      <c r="HE85" s="96"/>
      <c r="HF85" s="96"/>
      <c r="HG85" s="96"/>
      <c r="HH85" s="96"/>
      <c r="HI85" s="96"/>
      <c r="HJ85" s="96"/>
      <c r="HK85" s="96"/>
      <c r="HL85" s="96"/>
      <c r="HM85" s="96"/>
      <c r="HN85" s="96"/>
      <c r="HO85" s="96"/>
      <c r="HP85" s="96"/>
      <c r="HQ85" s="96"/>
      <c r="HR85" s="96"/>
      <c r="HS85" s="96"/>
      <c r="HT85" s="96"/>
      <c r="HU85" s="96"/>
      <c r="HV85" s="96"/>
      <c r="HW85" s="96"/>
      <c r="HX85" s="96"/>
      <c r="HY85" s="96"/>
      <c r="HZ85" s="96"/>
      <c r="IA85" s="96"/>
      <c r="IB85" s="96"/>
      <c r="IC85" s="96"/>
      <c r="ID85" s="96"/>
      <c r="IE85" s="96"/>
      <c r="IF85" s="96"/>
      <c r="IG85" s="96"/>
      <c r="IH85" s="96"/>
      <c r="II85" s="96"/>
      <c r="IJ85" s="96"/>
      <c r="IK85" s="96"/>
      <c r="IL85" s="96"/>
      <c r="IM85" s="96"/>
      <c r="IN85" s="96"/>
      <c r="IO85" s="96"/>
      <c r="IP85" s="96"/>
      <c r="IQ85" s="96"/>
      <c r="IR85" s="96"/>
      <c r="IS85" s="96"/>
      <c r="IT85" s="96"/>
      <c r="IU85" s="96"/>
    </row>
    <row r="86" spans="1:255" x14ac:dyDescent="0.3">
      <c r="A86" s="96"/>
      <c r="B86" s="96"/>
      <c r="C86" s="96"/>
      <c r="D86" s="97"/>
      <c r="E86" s="98"/>
      <c r="F86" s="98"/>
      <c r="G86" s="98"/>
      <c r="H86" s="98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96"/>
      <c r="AL86" s="96"/>
      <c r="AM86" s="96"/>
      <c r="AN86" s="96"/>
      <c r="AO86" s="96"/>
      <c r="AP86" s="96"/>
      <c r="AQ86" s="96"/>
      <c r="AR86" s="96"/>
      <c r="AS86" s="96"/>
      <c r="AT86" s="96"/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  <c r="BG86" s="96"/>
      <c r="BH86" s="96"/>
      <c r="BI86" s="96"/>
      <c r="BJ86" s="96"/>
      <c r="BK86" s="96"/>
      <c r="BL86" s="96"/>
      <c r="BM86" s="96"/>
      <c r="BN86" s="96"/>
      <c r="BO86" s="96"/>
      <c r="BP86" s="96"/>
      <c r="BQ86" s="96"/>
      <c r="BR86" s="96"/>
      <c r="BS86" s="96"/>
      <c r="BT86" s="96"/>
      <c r="BU86" s="96"/>
      <c r="BV86" s="96"/>
      <c r="BW86" s="96"/>
      <c r="BX86" s="96"/>
      <c r="BY86" s="96"/>
      <c r="BZ86" s="96"/>
      <c r="CA86" s="96"/>
      <c r="CB86" s="96"/>
      <c r="CC86" s="96"/>
      <c r="CD86" s="96"/>
      <c r="CE86" s="96"/>
      <c r="CF86" s="96"/>
      <c r="CG86" s="96"/>
      <c r="CH86" s="96"/>
      <c r="CI86" s="96"/>
      <c r="CJ86" s="96"/>
      <c r="CK86" s="96"/>
      <c r="CL86" s="96"/>
      <c r="CM86" s="96"/>
      <c r="CN86" s="96"/>
      <c r="CO86" s="96"/>
      <c r="CP86" s="96"/>
      <c r="CQ86" s="96"/>
      <c r="CR86" s="96"/>
      <c r="CS86" s="96"/>
      <c r="CT86" s="96"/>
      <c r="CU86" s="96"/>
      <c r="CV86" s="96"/>
      <c r="CW86" s="96"/>
      <c r="CX86" s="96"/>
      <c r="CY86" s="96"/>
      <c r="CZ86" s="96"/>
      <c r="DA86" s="96"/>
      <c r="DB86" s="96"/>
      <c r="DC86" s="96"/>
      <c r="DD86" s="96"/>
      <c r="DE86" s="96"/>
      <c r="DF86" s="96"/>
      <c r="DG86" s="96"/>
      <c r="DH86" s="96"/>
      <c r="DI86" s="96"/>
      <c r="DJ86" s="96"/>
      <c r="DK86" s="96"/>
      <c r="DL86" s="96"/>
      <c r="DM86" s="96"/>
      <c r="DN86" s="96"/>
      <c r="DO86" s="96"/>
      <c r="DP86" s="96"/>
      <c r="DQ86" s="96"/>
      <c r="DR86" s="96"/>
      <c r="DS86" s="96"/>
      <c r="DT86" s="96"/>
      <c r="DU86" s="96"/>
      <c r="DV86" s="96"/>
      <c r="DW86" s="96"/>
      <c r="DX86" s="96"/>
      <c r="DY86" s="96"/>
      <c r="DZ86" s="96"/>
      <c r="EA86" s="96"/>
      <c r="EB86" s="96"/>
      <c r="EC86" s="96"/>
      <c r="ED86" s="96"/>
      <c r="EE86" s="96"/>
      <c r="EF86" s="96"/>
      <c r="EG86" s="96"/>
      <c r="EH86" s="96"/>
      <c r="EI86" s="96"/>
      <c r="EJ86" s="96"/>
      <c r="EK86" s="96"/>
      <c r="EL86" s="96"/>
      <c r="EM86" s="96"/>
      <c r="EN86" s="96"/>
      <c r="EO86" s="96"/>
      <c r="EP86" s="96"/>
      <c r="EQ86" s="96"/>
      <c r="ER86" s="96"/>
      <c r="ES86" s="96"/>
      <c r="ET86" s="96"/>
      <c r="EU86" s="96"/>
      <c r="EV86" s="96"/>
      <c r="EW86" s="96"/>
      <c r="EX86" s="96"/>
      <c r="EY86" s="96"/>
      <c r="EZ86" s="96"/>
      <c r="FA86" s="96"/>
      <c r="FB86" s="96"/>
      <c r="FC86" s="96"/>
      <c r="FD86" s="96"/>
      <c r="FE86" s="96"/>
      <c r="FF86" s="96"/>
      <c r="FG86" s="96"/>
      <c r="FH86" s="96"/>
      <c r="FI86" s="96"/>
      <c r="FJ86" s="96"/>
      <c r="FK86" s="96"/>
      <c r="FL86" s="96"/>
      <c r="FM86" s="96"/>
      <c r="FN86" s="96"/>
      <c r="FO86" s="96"/>
      <c r="FP86" s="96"/>
      <c r="FQ86" s="96"/>
      <c r="FR86" s="96"/>
      <c r="FS86" s="96"/>
      <c r="FT86" s="96"/>
      <c r="FU86" s="96"/>
      <c r="FV86" s="96"/>
      <c r="FW86" s="96"/>
      <c r="FX86" s="96"/>
      <c r="FY86" s="96"/>
      <c r="FZ86" s="96"/>
      <c r="GA86" s="96"/>
      <c r="GB86" s="96"/>
      <c r="GC86" s="96"/>
      <c r="GD86" s="96"/>
      <c r="GE86" s="96"/>
      <c r="GF86" s="96"/>
      <c r="GG86" s="96"/>
      <c r="GH86" s="96"/>
      <c r="GI86" s="96"/>
      <c r="GJ86" s="96"/>
      <c r="GK86" s="96"/>
      <c r="GL86" s="96"/>
      <c r="GM86" s="96"/>
      <c r="GN86" s="96"/>
      <c r="GO86" s="96"/>
      <c r="GP86" s="96"/>
      <c r="GQ86" s="96"/>
      <c r="GR86" s="96"/>
      <c r="GS86" s="96"/>
      <c r="GT86" s="96"/>
      <c r="GU86" s="96"/>
      <c r="GV86" s="96"/>
      <c r="GW86" s="96"/>
      <c r="GX86" s="96"/>
      <c r="GY86" s="96"/>
      <c r="GZ86" s="96"/>
      <c r="HA86" s="96"/>
      <c r="HB86" s="96"/>
      <c r="HC86" s="96"/>
      <c r="HD86" s="96"/>
      <c r="HE86" s="96"/>
      <c r="HF86" s="96"/>
      <c r="HG86" s="96"/>
      <c r="HH86" s="96"/>
      <c r="HI86" s="96"/>
      <c r="HJ86" s="96"/>
      <c r="HK86" s="96"/>
      <c r="HL86" s="96"/>
      <c r="HM86" s="96"/>
      <c r="HN86" s="96"/>
      <c r="HO86" s="96"/>
      <c r="HP86" s="96"/>
      <c r="HQ86" s="96"/>
      <c r="HR86" s="96"/>
      <c r="HS86" s="96"/>
      <c r="HT86" s="96"/>
      <c r="HU86" s="96"/>
      <c r="HV86" s="96"/>
      <c r="HW86" s="96"/>
      <c r="HX86" s="96"/>
      <c r="HY86" s="96"/>
      <c r="HZ86" s="96"/>
      <c r="IA86" s="96"/>
      <c r="IB86" s="96"/>
      <c r="IC86" s="96"/>
      <c r="ID86" s="96"/>
      <c r="IE86" s="96"/>
      <c r="IF86" s="96"/>
      <c r="IG86" s="96"/>
      <c r="IH86" s="96"/>
      <c r="II86" s="96"/>
      <c r="IJ86" s="96"/>
      <c r="IK86" s="96"/>
      <c r="IL86" s="96"/>
      <c r="IM86" s="96"/>
      <c r="IN86" s="96"/>
      <c r="IO86" s="96"/>
      <c r="IP86" s="96"/>
      <c r="IQ86" s="96"/>
      <c r="IR86" s="96"/>
      <c r="IS86" s="96"/>
      <c r="IT86" s="96"/>
      <c r="IU86" s="96"/>
    </row>
    <row r="87" spans="1:255" x14ac:dyDescent="0.3">
      <c r="A87" s="96"/>
      <c r="B87" s="96"/>
      <c r="C87" s="96"/>
      <c r="D87" s="97"/>
      <c r="E87" s="98"/>
      <c r="F87" s="98"/>
      <c r="G87" s="98"/>
      <c r="H87" s="98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6"/>
      <c r="AN87" s="96"/>
      <c r="AO87" s="96"/>
      <c r="AP87" s="96"/>
      <c r="AQ87" s="96"/>
      <c r="AR87" s="96"/>
      <c r="AS87" s="96"/>
      <c r="AT87" s="96"/>
      <c r="AU87" s="96"/>
      <c r="AV87" s="96"/>
      <c r="AW87" s="96"/>
      <c r="AX87" s="96"/>
      <c r="AY87" s="96"/>
      <c r="AZ87" s="96"/>
      <c r="BA87" s="96"/>
      <c r="BB87" s="96"/>
      <c r="BC87" s="96"/>
      <c r="BD87" s="96"/>
      <c r="BE87" s="96"/>
      <c r="BF87" s="96"/>
      <c r="BG87" s="96"/>
      <c r="BH87" s="96"/>
      <c r="BI87" s="96"/>
      <c r="BJ87" s="96"/>
      <c r="BK87" s="96"/>
      <c r="BL87" s="96"/>
      <c r="BM87" s="96"/>
      <c r="BN87" s="96"/>
      <c r="BO87" s="96"/>
      <c r="BP87" s="96"/>
      <c r="BQ87" s="96"/>
      <c r="BR87" s="96"/>
      <c r="BS87" s="96"/>
      <c r="BT87" s="96"/>
      <c r="BU87" s="96"/>
      <c r="BV87" s="96"/>
      <c r="BW87" s="96"/>
      <c r="BX87" s="96"/>
      <c r="BY87" s="96"/>
      <c r="BZ87" s="96"/>
      <c r="CA87" s="96"/>
      <c r="CB87" s="96"/>
      <c r="CC87" s="96"/>
      <c r="CD87" s="96"/>
      <c r="CE87" s="96"/>
      <c r="CF87" s="96"/>
      <c r="CG87" s="96"/>
      <c r="CH87" s="96"/>
      <c r="CI87" s="96"/>
      <c r="CJ87" s="96"/>
      <c r="CK87" s="96"/>
      <c r="CL87" s="96"/>
      <c r="CM87" s="96"/>
      <c r="CN87" s="96"/>
      <c r="CO87" s="96"/>
      <c r="CP87" s="96"/>
      <c r="CQ87" s="96"/>
      <c r="CR87" s="96"/>
      <c r="CS87" s="96"/>
      <c r="CT87" s="96"/>
      <c r="CU87" s="96"/>
      <c r="CV87" s="96"/>
      <c r="CW87" s="96"/>
      <c r="CX87" s="96"/>
      <c r="CY87" s="96"/>
      <c r="CZ87" s="96"/>
      <c r="DA87" s="96"/>
      <c r="DB87" s="96"/>
      <c r="DC87" s="96"/>
      <c r="DD87" s="96"/>
      <c r="DE87" s="96"/>
      <c r="DF87" s="96"/>
      <c r="DG87" s="96"/>
      <c r="DH87" s="96"/>
      <c r="DI87" s="96"/>
      <c r="DJ87" s="96"/>
      <c r="DK87" s="96"/>
      <c r="DL87" s="96"/>
      <c r="DM87" s="96"/>
      <c r="DN87" s="96"/>
      <c r="DO87" s="96"/>
      <c r="DP87" s="96"/>
      <c r="DQ87" s="96"/>
      <c r="DR87" s="96"/>
      <c r="DS87" s="96"/>
      <c r="DT87" s="96"/>
      <c r="DU87" s="96"/>
      <c r="DV87" s="96"/>
      <c r="DW87" s="96"/>
      <c r="DX87" s="96"/>
      <c r="DY87" s="96"/>
      <c r="DZ87" s="96"/>
      <c r="EA87" s="96"/>
      <c r="EB87" s="96"/>
      <c r="EC87" s="96"/>
      <c r="ED87" s="96"/>
      <c r="EE87" s="96"/>
      <c r="EF87" s="96"/>
      <c r="EG87" s="96"/>
      <c r="EH87" s="96"/>
      <c r="EI87" s="96"/>
      <c r="EJ87" s="96"/>
      <c r="EK87" s="96"/>
      <c r="EL87" s="96"/>
      <c r="EM87" s="96"/>
      <c r="EN87" s="96"/>
      <c r="EO87" s="96"/>
      <c r="EP87" s="96"/>
      <c r="EQ87" s="96"/>
      <c r="ER87" s="96"/>
      <c r="ES87" s="96"/>
      <c r="ET87" s="96"/>
      <c r="EU87" s="96"/>
      <c r="EV87" s="96"/>
      <c r="EW87" s="96"/>
      <c r="EX87" s="96"/>
      <c r="EY87" s="96"/>
      <c r="EZ87" s="96"/>
      <c r="FA87" s="96"/>
      <c r="FB87" s="96"/>
      <c r="FC87" s="96"/>
      <c r="FD87" s="96"/>
      <c r="FE87" s="96"/>
      <c r="FF87" s="96"/>
      <c r="FG87" s="96"/>
      <c r="FH87" s="96"/>
      <c r="FI87" s="96"/>
      <c r="FJ87" s="96"/>
      <c r="FK87" s="96"/>
      <c r="FL87" s="96"/>
      <c r="FM87" s="96"/>
      <c r="FN87" s="96"/>
      <c r="FO87" s="96"/>
      <c r="FP87" s="96"/>
      <c r="FQ87" s="96"/>
      <c r="FR87" s="96"/>
      <c r="FS87" s="96"/>
      <c r="FT87" s="96"/>
      <c r="FU87" s="96"/>
      <c r="FV87" s="96"/>
      <c r="FW87" s="96"/>
      <c r="FX87" s="96"/>
      <c r="FY87" s="96"/>
      <c r="FZ87" s="96"/>
      <c r="GA87" s="96"/>
      <c r="GB87" s="96"/>
      <c r="GC87" s="96"/>
      <c r="GD87" s="96"/>
      <c r="GE87" s="96"/>
      <c r="GF87" s="96"/>
      <c r="GG87" s="96"/>
      <c r="GH87" s="96"/>
      <c r="GI87" s="96"/>
      <c r="GJ87" s="96"/>
      <c r="GK87" s="96"/>
      <c r="GL87" s="96"/>
      <c r="GM87" s="96"/>
      <c r="GN87" s="96"/>
      <c r="GO87" s="96"/>
      <c r="GP87" s="96"/>
      <c r="GQ87" s="96"/>
      <c r="GR87" s="96"/>
      <c r="GS87" s="96"/>
      <c r="GT87" s="96"/>
      <c r="GU87" s="96"/>
      <c r="GV87" s="96"/>
      <c r="GW87" s="96"/>
      <c r="GX87" s="96"/>
      <c r="GY87" s="96"/>
      <c r="GZ87" s="96"/>
      <c r="HA87" s="96"/>
      <c r="HB87" s="96"/>
      <c r="HC87" s="96"/>
      <c r="HD87" s="96"/>
      <c r="HE87" s="96"/>
      <c r="HF87" s="96"/>
      <c r="HG87" s="96"/>
      <c r="HH87" s="96"/>
      <c r="HI87" s="96"/>
      <c r="HJ87" s="96"/>
      <c r="HK87" s="96"/>
      <c r="HL87" s="96"/>
      <c r="HM87" s="96"/>
      <c r="HN87" s="96"/>
      <c r="HO87" s="96"/>
      <c r="HP87" s="96"/>
      <c r="HQ87" s="96"/>
      <c r="HR87" s="96"/>
      <c r="HS87" s="96"/>
      <c r="HT87" s="96"/>
      <c r="HU87" s="96"/>
      <c r="HV87" s="96"/>
      <c r="HW87" s="96"/>
      <c r="HX87" s="96"/>
      <c r="HY87" s="96"/>
      <c r="HZ87" s="96"/>
      <c r="IA87" s="96"/>
      <c r="IB87" s="96"/>
      <c r="IC87" s="96"/>
      <c r="ID87" s="96"/>
      <c r="IE87" s="96"/>
      <c r="IF87" s="96"/>
      <c r="IG87" s="96"/>
      <c r="IH87" s="96"/>
      <c r="II87" s="96"/>
      <c r="IJ87" s="96"/>
      <c r="IK87" s="96"/>
      <c r="IL87" s="96"/>
      <c r="IM87" s="96"/>
      <c r="IN87" s="96"/>
      <c r="IO87" s="96"/>
      <c r="IP87" s="96"/>
      <c r="IQ87" s="96"/>
      <c r="IR87" s="96"/>
      <c r="IS87" s="96"/>
      <c r="IT87" s="96"/>
      <c r="IU87" s="96"/>
    </row>
    <row r="88" spans="1:255" x14ac:dyDescent="0.3">
      <c r="A88" s="96"/>
      <c r="B88" s="96"/>
      <c r="C88" s="96"/>
      <c r="D88" s="97"/>
      <c r="E88" s="98"/>
      <c r="F88" s="98"/>
      <c r="G88" s="98"/>
      <c r="H88" s="98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96"/>
      <c r="BV88" s="96"/>
      <c r="BW88" s="96"/>
      <c r="BX88" s="96"/>
      <c r="BY88" s="96"/>
      <c r="BZ88" s="96"/>
      <c r="CA88" s="96"/>
      <c r="CB88" s="96"/>
      <c r="CC88" s="96"/>
      <c r="CD88" s="96"/>
      <c r="CE88" s="96"/>
      <c r="CF88" s="96"/>
      <c r="CG88" s="96"/>
      <c r="CH88" s="96"/>
      <c r="CI88" s="96"/>
      <c r="CJ88" s="96"/>
      <c r="CK88" s="96"/>
      <c r="CL88" s="96"/>
      <c r="CM88" s="96"/>
      <c r="CN88" s="96"/>
      <c r="CO88" s="96"/>
      <c r="CP88" s="96"/>
      <c r="CQ88" s="96"/>
      <c r="CR88" s="96"/>
      <c r="CS88" s="96"/>
      <c r="CT88" s="96"/>
      <c r="CU88" s="96"/>
      <c r="CV88" s="96"/>
      <c r="CW88" s="96"/>
      <c r="CX88" s="96"/>
      <c r="CY88" s="96"/>
      <c r="CZ88" s="96"/>
      <c r="DA88" s="96"/>
      <c r="DB88" s="96"/>
      <c r="DC88" s="96"/>
      <c r="DD88" s="96"/>
      <c r="DE88" s="96"/>
      <c r="DF88" s="96"/>
      <c r="DG88" s="96"/>
      <c r="DH88" s="96"/>
      <c r="DI88" s="96"/>
      <c r="DJ88" s="96"/>
      <c r="DK88" s="96"/>
      <c r="DL88" s="96"/>
      <c r="DM88" s="96"/>
      <c r="DN88" s="96"/>
      <c r="DO88" s="96"/>
      <c r="DP88" s="96"/>
      <c r="DQ88" s="96"/>
      <c r="DR88" s="96"/>
      <c r="DS88" s="96"/>
      <c r="DT88" s="96"/>
      <c r="DU88" s="96"/>
      <c r="DV88" s="96"/>
      <c r="DW88" s="96"/>
      <c r="DX88" s="96"/>
      <c r="DY88" s="96"/>
      <c r="DZ88" s="96"/>
      <c r="EA88" s="96"/>
      <c r="EB88" s="96"/>
      <c r="EC88" s="96"/>
      <c r="ED88" s="96"/>
      <c r="EE88" s="96"/>
      <c r="EF88" s="96"/>
      <c r="EG88" s="96"/>
      <c r="EH88" s="96"/>
      <c r="EI88" s="96"/>
      <c r="EJ88" s="96"/>
      <c r="EK88" s="96"/>
      <c r="EL88" s="96"/>
      <c r="EM88" s="96"/>
      <c r="EN88" s="96"/>
      <c r="EO88" s="96"/>
      <c r="EP88" s="96"/>
      <c r="EQ88" s="96"/>
      <c r="ER88" s="96"/>
      <c r="ES88" s="96"/>
      <c r="ET88" s="96"/>
      <c r="EU88" s="96"/>
      <c r="EV88" s="96"/>
      <c r="EW88" s="96"/>
      <c r="EX88" s="96"/>
      <c r="EY88" s="96"/>
      <c r="EZ88" s="96"/>
      <c r="FA88" s="96"/>
      <c r="FB88" s="96"/>
      <c r="FC88" s="96"/>
      <c r="FD88" s="96"/>
      <c r="FE88" s="96"/>
      <c r="FF88" s="96"/>
      <c r="FG88" s="96"/>
      <c r="FH88" s="96"/>
      <c r="FI88" s="96"/>
      <c r="FJ88" s="96"/>
      <c r="FK88" s="96"/>
      <c r="FL88" s="96"/>
      <c r="FM88" s="96"/>
      <c r="FN88" s="96"/>
      <c r="FO88" s="96"/>
      <c r="FP88" s="96"/>
      <c r="FQ88" s="96"/>
      <c r="FR88" s="96"/>
      <c r="FS88" s="96"/>
      <c r="FT88" s="96"/>
      <c r="FU88" s="96"/>
      <c r="FV88" s="96"/>
      <c r="FW88" s="96"/>
      <c r="FX88" s="96"/>
      <c r="FY88" s="96"/>
      <c r="FZ88" s="96"/>
      <c r="GA88" s="96"/>
      <c r="GB88" s="96"/>
      <c r="GC88" s="96"/>
      <c r="GD88" s="96"/>
      <c r="GE88" s="96"/>
      <c r="GF88" s="96"/>
      <c r="GG88" s="96"/>
      <c r="GH88" s="96"/>
      <c r="GI88" s="96"/>
      <c r="GJ88" s="96"/>
      <c r="GK88" s="96"/>
      <c r="GL88" s="96"/>
      <c r="GM88" s="96"/>
      <c r="GN88" s="96"/>
      <c r="GO88" s="96"/>
      <c r="GP88" s="96"/>
      <c r="GQ88" s="96"/>
      <c r="GR88" s="96"/>
      <c r="GS88" s="96"/>
      <c r="GT88" s="96"/>
      <c r="GU88" s="96"/>
      <c r="GV88" s="96"/>
      <c r="GW88" s="96"/>
      <c r="GX88" s="96"/>
      <c r="GY88" s="96"/>
      <c r="GZ88" s="96"/>
      <c r="HA88" s="96"/>
      <c r="HB88" s="96"/>
      <c r="HC88" s="96"/>
      <c r="HD88" s="96"/>
      <c r="HE88" s="96"/>
      <c r="HF88" s="96"/>
      <c r="HG88" s="96"/>
      <c r="HH88" s="96"/>
      <c r="HI88" s="96"/>
      <c r="HJ88" s="96"/>
      <c r="HK88" s="96"/>
      <c r="HL88" s="96"/>
      <c r="HM88" s="96"/>
      <c r="HN88" s="96"/>
      <c r="HO88" s="96"/>
      <c r="HP88" s="96"/>
      <c r="HQ88" s="96"/>
      <c r="HR88" s="96"/>
      <c r="HS88" s="96"/>
      <c r="HT88" s="96"/>
      <c r="HU88" s="96"/>
      <c r="HV88" s="96"/>
      <c r="HW88" s="96"/>
      <c r="HX88" s="96"/>
      <c r="HY88" s="96"/>
      <c r="HZ88" s="96"/>
      <c r="IA88" s="96"/>
      <c r="IB88" s="96"/>
      <c r="IC88" s="96"/>
      <c r="ID88" s="96"/>
      <c r="IE88" s="96"/>
      <c r="IF88" s="96"/>
      <c r="IG88" s="96"/>
      <c r="IH88" s="96"/>
      <c r="II88" s="96"/>
      <c r="IJ88" s="96"/>
      <c r="IK88" s="96"/>
      <c r="IL88" s="96"/>
      <c r="IM88" s="96"/>
      <c r="IN88" s="96"/>
      <c r="IO88" s="96"/>
      <c r="IP88" s="96"/>
      <c r="IQ88" s="96"/>
      <c r="IR88" s="96"/>
      <c r="IS88" s="96"/>
      <c r="IT88" s="96"/>
      <c r="IU88" s="96"/>
    </row>
    <row r="89" spans="1:255" x14ac:dyDescent="0.3">
      <c r="A89" s="96"/>
      <c r="B89" s="96"/>
      <c r="C89" s="96"/>
      <c r="D89" s="97"/>
      <c r="E89" s="98"/>
      <c r="F89" s="98"/>
      <c r="G89" s="98"/>
      <c r="H89" s="98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96"/>
      <c r="AC89" s="96"/>
      <c r="AD89" s="96"/>
      <c r="AE89" s="96"/>
      <c r="AF89" s="96"/>
      <c r="AG89" s="96"/>
      <c r="AH89" s="96"/>
      <c r="AI89" s="96"/>
      <c r="AJ89" s="96"/>
      <c r="AK89" s="96"/>
      <c r="AL89" s="96"/>
      <c r="AM89" s="96"/>
      <c r="AN89" s="96"/>
      <c r="AO89" s="96"/>
      <c r="AP89" s="96"/>
      <c r="AQ89" s="96"/>
      <c r="AR89" s="96"/>
      <c r="AS89" s="96"/>
      <c r="AT89" s="96"/>
      <c r="AU89" s="96"/>
      <c r="AV89" s="96"/>
      <c r="AW89" s="96"/>
      <c r="AX89" s="96"/>
      <c r="AY89" s="96"/>
      <c r="AZ89" s="96"/>
      <c r="BA89" s="96"/>
      <c r="BB89" s="96"/>
      <c r="BC89" s="96"/>
      <c r="BD89" s="96"/>
      <c r="BE89" s="96"/>
      <c r="BF89" s="96"/>
      <c r="BG89" s="96"/>
      <c r="BH89" s="96"/>
      <c r="BI89" s="96"/>
      <c r="BJ89" s="96"/>
      <c r="BK89" s="96"/>
      <c r="BL89" s="96"/>
      <c r="BM89" s="96"/>
      <c r="BN89" s="96"/>
      <c r="BO89" s="96"/>
      <c r="BP89" s="96"/>
      <c r="BQ89" s="96"/>
      <c r="BR89" s="96"/>
      <c r="BS89" s="96"/>
      <c r="BT89" s="96"/>
      <c r="BU89" s="96"/>
      <c r="BV89" s="96"/>
      <c r="BW89" s="96"/>
      <c r="BX89" s="96"/>
      <c r="BY89" s="96"/>
      <c r="BZ89" s="96"/>
      <c r="CA89" s="96"/>
      <c r="CB89" s="96"/>
      <c r="CC89" s="96"/>
      <c r="CD89" s="96"/>
      <c r="CE89" s="96"/>
      <c r="CF89" s="96"/>
      <c r="CG89" s="96"/>
      <c r="CH89" s="96"/>
      <c r="CI89" s="96"/>
      <c r="CJ89" s="96"/>
      <c r="CK89" s="96"/>
      <c r="CL89" s="96"/>
      <c r="CM89" s="96"/>
      <c r="CN89" s="96"/>
      <c r="CO89" s="96"/>
      <c r="CP89" s="96"/>
      <c r="CQ89" s="96"/>
      <c r="CR89" s="96"/>
      <c r="CS89" s="96"/>
      <c r="CT89" s="96"/>
      <c r="CU89" s="96"/>
      <c r="CV89" s="96"/>
      <c r="CW89" s="96"/>
      <c r="CX89" s="96"/>
      <c r="CY89" s="96"/>
      <c r="CZ89" s="96"/>
      <c r="DA89" s="96"/>
      <c r="DB89" s="96"/>
      <c r="DC89" s="96"/>
      <c r="DD89" s="96"/>
      <c r="DE89" s="96"/>
      <c r="DF89" s="96"/>
      <c r="DG89" s="96"/>
      <c r="DH89" s="96"/>
      <c r="DI89" s="96"/>
      <c r="DJ89" s="96"/>
      <c r="DK89" s="96"/>
      <c r="DL89" s="96"/>
      <c r="DM89" s="96"/>
      <c r="DN89" s="96"/>
      <c r="DO89" s="96"/>
      <c r="DP89" s="96"/>
      <c r="DQ89" s="96"/>
      <c r="DR89" s="96"/>
      <c r="DS89" s="96"/>
      <c r="DT89" s="96"/>
      <c r="DU89" s="96"/>
      <c r="DV89" s="96"/>
      <c r="DW89" s="96"/>
      <c r="DX89" s="96"/>
      <c r="DY89" s="96"/>
      <c r="DZ89" s="96"/>
      <c r="EA89" s="96"/>
      <c r="EB89" s="96"/>
      <c r="EC89" s="96"/>
      <c r="ED89" s="96"/>
      <c r="EE89" s="96"/>
      <c r="EF89" s="96"/>
      <c r="EG89" s="96"/>
      <c r="EH89" s="96"/>
      <c r="EI89" s="96"/>
      <c r="EJ89" s="96"/>
      <c r="EK89" s="96"/>
      <c r="EL89" s="96"/>
      <c r="EM89" s="96"/>
      <c r="EN89" s="96"/>
      <c r="EO89" s="96"/>
      <c r="EP89" s="96"/>
      <c r="EQ89" s="96"/>
      <c r="ER89" s="96"/>
      <c r="ES89" s="96"/>
      <c r="ET89" s="96"/>
      <c r="EU89" s="96"/>
      <c r="EV89" s="96"/>
      <c r="EW89" s="96"/>
      <c r="EX89" s="96"/>
      <c r="EY89" s="96"/>
      <c r="EZ89" s="96"/>
      <c r="FA89" s="96"/>
      <c r="FB89" s="96"/>
      <c r="FC89" s="96"/>
      <c r="FD89" s="96"/>
      <c r="FE89" s="96"/>
      <c r="FF89" s="96"/>
      <c r="FG89" s="96"/>
      <c r="FH89" s="96"/>
      <c r="FI89" s="96"/>
      <c r="FJ89" s="96"/>
      <c r="FK89" s="96"/>
      <c r="FL89" s="96"/>
      <c r="FM89" s="96"/>
      <c r="FN89" s="96"/>
      <c r="FO89" s="96"/>
      <c r="FP89" s="96"/>
      <c r="FQ89" s="96"/>
      <c r="FR89" s="96"/>
      <c r="FS89" s="96"/>
      <c r="FT89" s="96"/>
      <c r="FU89" s="96"/>
      <c r="FV89" s="96"/>
      <c r="FW89" s="96"/>
      <c r="FX89" s="96"/>
      <c r="FY89" s="96"/>
      <c r="FZ89" s="96"/>
      <c r="GA89" s="96"/>
      <c r="GB89" s="96"/>
      <c r="GC89" s="96"/>
      <c r="GD89" s="96"/>
      <c r="GE89" s="96"/>
      <c r="GF89" s="96"/>
      <c r="GG89" s="96"/>
      <c r="GH89" s="96"/>
      <c r="GI89" s="96"/>
      <c r="GJ89" s="96"/>
      <c r="GK89" s="96"/>
      <c r="GL89" s="96"/>
      <c r="GM89" s="96"/>
      <c r="GN89" s="96"/>
      <c r="GO89" s="96"/>
      <c r="GP89" s="96"/>
      <c r="GQ89" s="96"/>
      <c r="GR89" s="96"/>
      <c r="GS89" s="96"/>
      <c r="GT89" s="96"/>
      <c r="GU89" s="96"/>
      <c r="GV89" s="96"/>
      <c r="GW89" s="96"/>
      <c r="GX89" s="96"/>
      <c r="GY89" s="96"/>
      <c r="GZ89" s="96"/>
      <c r="HA89" s="96"/>
      <c r="HB89" s="96"/>
      <c r="HC89" s="96"/>
      <c r="HD89" s="96"/>
      <c r="HE89" s="96"/>
      <c r="HF89" s="96"/>
      <c r="HG89" s="96"/>
      <c r="HH89" s="96"/>
      <c r="HI89" s="96"/>
      <c r="HJ89" s="96"/>
      <c r="HK89" s="96"/>
      <c r="HL89" s="96"/>
      <c r="HM89" s="96"/>
      <c r="HN89" s="96"/>
      <c r="HO89" s="96"/>
      <c r="HP89" s="96"/>
      <c r="HQ89" s="96"/>
      <c r="HR89" s="96"/>
      <c r="HS89" s="96"/>
      <c r="HT89" s="96"/>
      <c r="HU89" s="96"/>
      <c r="HV89" s="96"/>
      <c r="HW89" s="96"/>
      <c r="HX89" s="96"/>
      <c r="HY89" s="96"/>
      <c r="HZ89" s="96"/>
      <c r="IA89" s="96"/>
      <c r="IB89" s="96"/>
      <c r="IC89" s="96"/>
      <c r="ID89" s="96"/>
      <c r="IE89" s="96"/>
      <c r="IF89" s="96"/>
      <c r="IG89" s="96"/>
      <c r="IH89" s="96"/>
      <c r="II89" s="96"/>
      <c r="IJ89" s="96"/>
      <c r="IK89" s="96"/>
      <c r="IL89" s="96"/>
      <c r="IM89" s="96"/>
      <c r="IN89" s="96"/>
      <c r="IO89" s="96"/>
      <c r="IP89" s="96"/>
      <c r="IQ89" s="96"/>
      <c r="IR89" s="96"/>
      <c r="IS89" s="96"/>
      <c r="IT89" s="96"/>
      <c r="IU89" s="96"/>
    </row>
    <row r="90" spans="1:255" x14ac:dyDescent="0.3">
      <c r="A90" s="96"/>
      <c r="B90" s="96"/>
      <c r="C90" s="96"/>
      <c r="D90" s="97"/>
      <c r="E90" s="98"/>
      <c r="F90" s="98"/>
      <c r="G90" s="98"/>
      <c r="H90" s="98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96"/>
      <c r="AC90" s="96"/>
      <c r="AD90" s="96"/>
      <c r="AE90" s="96"/>
      <c r="AF90" s="96"/>
      <c r="AG90" s="96"/>
      <c r="AH90" s="96"/>
      <c r="AI90" s="96"/>
      <c r="AJ90" s="96"/>
      <c r="AK90" s="96"/>
      <c r="AL90" s="96"/>
      <c r="AM90" s="96"/>
      <c r="AN90" s="96"/>
      <c r="AO90" s="96"/>
      <c r="AP90" s="96"/>
      <c r="AQ90" s="96"/>
      <c r="AR90" s="96"/>
      <c r="AS90" s="96"/>
      <c r="AT90" s="96"/>
      <c r="AU90" s="96"/>
      <c r="AV90" s="96"/>
      <c r="AW90" s="96"/>
      <c r="AX90" s="96"/>
      <c r="AY90" s="96"/>
      <c r="AZ90" s="96"/>
      <c r="BA90" s="96"/>
      <c r="BB90" s="96"/>
      <c r="BC90" s="96"/>
      <c r="BD90" s="96"/>
      <c r="BE90" s="96"/>
      <c r="BF90" s="96"/>
      <c r="BG90" s="96"/>
      <c r="BH90" s="96"/>
      <c r="BI90" s="96"/>
      <c r="BJ90" s="96"/>
      <c r="BK90" s="96"/>
      <c r="BL90" s="96"/>
      <c r="BM90" s="96"/>
      <c r="BN90" s="96"/>
      <c r="BO90" s="96"/>
      <c r="BP90" s="96"/>
      <c r="BQ90" s="96"/>
      <c r="BR90" s="96"/>
      <c r="BS90" s="96"/>
      <c r="BT90" s="96"/>
      <c r="BU90" s="96"/>
      <c r="BV90" s="96"/>
      <c r="BW90" s="96"/>
      <c r="BX90" s="96"/>
      <c r="BY90" s="96"/>
      <c r="BZ90" s="96"/>
      <c r="CA90" s="96"/>
      <c r="CB90" s="96"/>
      <c r="CC90" s="96"/>
      <c r="CD90" s="96"/>
      <c r="CE90" s="96"/>
      <c r="CF90" s="96"/>
      <c r="CG90" s="96"/>
      <c r="CH90" s="96"/>
      <c r="CI90" s="96"/>
      <c r="CJ90" s="96"/>
      <c r="CK90" s="96"/>
      <c r="CL90" s="96"/>
      <c r="CM90" s="96"/>
      <c r="CN90" s="96"/>
      <c r="CO90" s="96"/>
      <c r="CP90" s="96"/>
      <c r="CQ90" s="96"/>
      <c r="CR90" s="96"/>
      <c r="CS90" s="96"/>
      <c r="CT90" s="96"/>
      <c r="CU90" s="96"/>
      <c r="CV90" s="96"/>
      <c r="CW90" s="96"/>
      <c r="CX90" s="96"/>
      <c r="CY90" s="96"/>
      <c r="CZ90" s="96"/>
      <c r="DA90" s="96"/>
      <c r="DB90" s="96"/>
      <c r="DC90" s="96"/>
      <c r="DD90" s="96"/>
      <c r="DE90" s="96"/>
      <c r="DF90" s="96"/>
      <c r="DG90" s="96"/>
      <c r="DH90" s="96"/>
      <c r="DI90" s="96"/>
      <c r="DJ90" s="96"/>
      <c r="DK90" s="96"/>
      <c r="DL90" s="96"/>
      <c r="DM90" s="96"/>
      <c r="DN90" s="96"/>
      <c r="DO90" s="96"/>
      <c r="DP90" s="96"/>
      <c r="DQ90" s="96"/>
      <c r="DR90" s="96"/>
      <c r="DS90" s="96"/>
      <c r="DT90" s="96"/>
      <c r="DU90" s="96"/>
      <c r="DV90" s="96"/>
      <c r="DW90" s="96"/>
      <c r="DX90" s="96"/>
      <c r="DY90" s="96"/>
      <c r="DZ90" s="96"/>
      <c r="EA90" s="96"/>
      <c r="EB90" s="96"/>
      <c r="EC90" s="96"/>
      <c r="ED90" s="96"/>
      <c r="EE90" s="96"/>
      <c r="EF90" s="96"/>
      <c r="EG90" s="96"/>
      <c r="EH90" s="96"/>
      <c r="EI90" s="96"/>
      <c r="EJ90" s="96"/>
      <c r="EK90" s="96"/>
      <c r="EL90" s="96"/>
      <c r="EM90" s="96"/>
      <c r="EN90" s="96"/>
      <c r="EO90" s="96"/>
      <c r="EP90" s="96"/>
      <c r="EQ90" s="96"/>
      <c r="ER90" s="96"/>
      <c r="ES90" s="96"/>
      <c r="ET90" s="96"/>
      <c r="EU90" s="96"/>
      <c r="EV90" s="96"/>
      <c r="EW90" s="96"/>
      <c r="EX90" s="96"/>
      <c r="EY90" s="96"/>
      <c r="EZ90" s="96"/>
      <c r="FA90" s="96"/>
      <c r="FB90" s="96"/>
      <c r="FC90" s="96"/>
      <c r="FD90" s="96"/>
      <c r="FE90" s="96"/>
      <c r="FF90" s="96"/>
      <c r="FG90" s="96"/>
      <c r="FH90" s="96"/>
      <c r="FI90" s="96"/>
      <c r="FJ90" s="96"/>
      <c r="FK90" s="96"/>
      <c r="FL90" s="96"/>
      <c r="FM90" s="96"/>
      <c r="FN90" s="96"/>
      <c r="FO90" s="96"/>
      <c r="FP90" s="96"/>
      <c r="FQ90" s="96"/>
      <c r="FR90" s="96"/>
      <c r="FS90" s="96"/>
      <c r="FT90" s="96"/>
      <c r="FU90" s="96"/>
      <c r="FV90" s="96"/>
      <c r="FW90" s="96"/>
      <c r="FX90" s="96"/>
      <c r="FY90" s="96"/>
      <c r="FZ90" s="96"/>
      <c r="GA90" s="96"/>
      <c r="GB90" s="96"/>
      <c r="GC90" s="96"/>
      <c r="GD90" s="96"/>
      <c r="GE90" s="96"/>
      <c r="GF90" s="96"/>
      <c r="GG90" s="96"/>
      <c r="GH90" s="96"/>
      <c r="GI90" s="96"/>
      <c r="GJ90" s="96"/>
      <c r="GK90" s="96"/>
      <c r="GL90" s="96"/>
      <c r="GM90" s="96"/>
      <c r="GN90" s="96"/>
      <c r="GO90" s="96"/>
      <c r="GP90" s="96"/>
      <c r="GQ90" s="96"/>
      <c r="GR90" s="96"/>
      <c r="GS90" s="96"/>
      <c r="GT90" s="96"/>
      <c r="GU90" s="96"/>
      <c r="GV90" s="96"/>
      <c r="GW90" s="96"/>
      <c r="GX90" s="96"/>
      <c r="GY90" s="96"/>
      <c r="GZ90" s="96"/>
      <c r="HA90" s="96"/>
      <c r="HB90" s="96"/>
      <c r="HC90" s="96"/>
      <c r="HD90" s="96"/>
      <c r="HE90" s="96"/>
      <c r="HF90" s="96"/>
      <c r="HG90" s="96"/>
      <c r="HH90" s="96"/>
      <c r="HI90" s="96"/>
      <c r="HJ90" s="96"/>
      <c r="HK90" s="96"/>
      <c r="HL90" s="96"/>
      <c r="HM90" s="96"/>
      <c r="HN90" s="96"/>
      <c r="HO90" s="96"/>
      <c r="HP90" s="96"/>
      <c r="HQ90" s="96"/>
      <c r="HR90" s="96"/>
      <c r="HS90" s="96"/>
      <c r="HT90" s="96"/>
      <c r="HU90" s="96"/>
      <c r="HV90" s="96"/>
      <c r="HW90" s="96"/>
      <c r="HX90" s="96"/>
      <c r="HY90" s="96"/>
      <c r="HZ90" s="96"/>
      <c r="IA90" s="96"/>
      <c r="IB90" s="96"/>
      <c r="IC90" s="96"/>
      <c r="ID90" s="96"/>
      <c r="IE90" s="96"/>
      <c r="IF90" s="96"/>
      <c r="IG90" s="96"/>
      <c r="IH90" s="96"/>
      <c r="II90" s="96"/>
      <c r="IJ90" s="96"/>
      <c r="IK90" s="96"/>
      <c r="IL90" s="96"/>
      <c r="IM90" s="96"/>
      <c r="IN90" s="96"/>
      <c r="IO90" s="96"/>
      <c r="IP90" s="96"/>
      <c r="IQ90" s="96"/>
      <c r="IR90" s="96"/>
      <c r="IS90" s="96"/>
      <c r="IT90" s="96"/>
      <c r="IU90" s="96"/>
    </row>
    <row r="91" spans="1:255" x14ac:dyDescent="0.3">
      <c r="A91" s="96"/>
      <c r="B91" s="96"/>
      <c r="C91" s="96"/>
      <c r="D91" s="97"/>
      <c r="E91" s="98"/>
      <c r="F91" s="98"/>
      <c r="G91" s="98"/>
      <c r="H91" s="98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  <c r="AA91" s="96"/>
      <c r="AB91" s="96"/>
      <c r="AC91" s="96"/>
      <c r="AD91" s="96"/>
      <c r="AE91" s="96"/>
      <c r="AF91" s="96"/>
      <c r="AG91" s="96"/>
      <c r="AH91" s="96"/>
      <c r="AI91" s="96"/>
      <c r="AJ91" s="96"/>
      <c r="AK91" s="96"/>
      <c r="AL91" s="96"/>
      <c r="AM91" s="96"/>
      <c r="AN91" s="96"/>
      <c r="AO91" s="96"/>
      <c r="AP91" s="96"/>
      <c r="AQ91" s="96"/>
      <c r="AR91" s="96"/>
      <c r="AS91" s="96"/>
      <c r="AT91" s="96"/>
      <c r="AU91" s="96"/>
      <c r="AV91" s="96"/>
      <c r="AW91" s="96"/>
      <c r="AX91" s="96"/>
      <c r="AY91" s="96"/>
      <c r="AZ91" s="96"/>
      <c r="BA91" s="96"/>
      <c r="BB91" s="96"/>
      <c r="BC91" s="96"/>
      <c r="BD91" s="96"/>
      <c r="BE91" s="96"/>
      <c r="BF91" s="96"/>
      <c r="BG91" s="96"/>
      <c r="BH91" s="96"/>
      <c r="BI91" s="96"/>
      <c r="BJ91" s="96"/>
      <c r="BK91" s="96"/>
      <c r="BL91" s="96"/>
      <c r="BM91" s="96"/>
      <c r="BN91" s="96"/>
      <c r="BO91" s="96"/>
      <c r="BP91" s="96"/>
      <c r="BQ91" s="96"/>
      <c r="BR91" s="96"/>
      <c r="BS91" s="96"/>
      <c r="BT91" s="96"/>
      <c r="BU91" s="96"/>
      <c r="BV91" s="96"/>
      <c r="BW91" s="96"/>
      <c r="BX91" s="96"/>
      <c r="BY91" s="96"/>
      <c r="BZ91" s="96"/>
      <c r="CA91" s="96"/>
      <c r="CB91" s="96"/>
      <c r="CC91" s="96"/>
      <c r="CD91" s="96"/>
      <c r="CE91" s="96"/>
      <c r="CF91" s="96"/>
      <c r="CG91" s="96"/>
      <c r="CH91" s="96"/>
      <c r="CI91" s="96"/>
      <c r="CJ91" s="96"/>
      <c r="CK91" s="96"/>
      <c r="CL91" s="96"/>
      <c r="CM91" s="96"/>
      <c r="CN91" s="96"/>
      <c r="CO91" s="96"/>
      <c r="CP91" s="96"/>
      <c r="CQ91" s="96"/>
      <c r="CR91" s="96"/>
      <c r="CS91" s="96"/>
      <c r="CT91" s="96"/>
      <c r="CU91" s="96"/>
      <c r="CV91" s="96"/>
      <c r="CW91" s="96"/>
      <c r="CX91" s="96"/>
      <c r="CY91" s="96"/>
      <c r="CZ91" s="96"/>
      <c r="DA91" s="96"/>
      <c r="DB91" s="96"/>
      <c r="DC91" s="96"/>
      <c r="DD91" s="96"/>
      <c r="DE91" s="96"/>
      <c r="DF91" s="96"/>
      <c r="DG91" s="96"/>
      <c r="DH91" s="96"/>
      <c r="DI91" s="96"/>
      <c r="DJ91" s="96"/>
      <c r="DK91" s="96"/>
      <c r="DL91" s="96"/>
      <c r="DM91" s="96"/>
      <c r="DN91" s="96"/>
      <c r="DO91" s="96"/>
      <c r="DP91" s="96"/>
      <c r="DQ91" s="96"/>
      <c r="DR91" s="96"/>
      <c r="DS91" s="96"/>
      <c r="DT91" s="96"/>
      <c r="DU91" s="96"/>
      <c r="DV91" s="96"/>
      <c r="DW91" s="96"/>
      <c r="DX91" s="96"/>
      <c r="DY91" s="96"/>
      <c r="DZ91" s="96"/>
      <c r="EA91" s="96"/>
      <c r="EB91" s="96"/>
      <c r="EC91" s="96"/>
      <c r="ED91" s="96"/>
      <c r="EE91" s="96"/>
      <c r="EF91" s="96"/>
      <c r="EG91" s="96"/>
      <c r="EH91" s="96"/>
      <c r="EI91" s="96"/>
      <c r="EJ91" s="96"/>
      <c r="EK91" s="96"/>
      <c r="EL91" s="96"/>
      <c r="EM91" s="96"/>
      <c r="EN91" s="96"/>
      <c r="EO91" s="96"/>
      <c r="EP91" s="96"/>
      <c r="EQ91" s="96"/>
      <c r="ER91" s="96"/>
      <c r="ES91" s="96"/>
      <c r="ET91" s="96"/>
      <c r="EU91" s="96"/>
      <c r="EV91" s="96"/>
      <c r="EW91" s="96"/>
      <c r="EX91" s="96"/>
      <c r="EY91" s="96"/>
      <c r="EZ91" s="96"/>
      <c r="FA91" s="96"/>
      <c r="FB91" s="96"/>
      <c r="FC91" s="96"/>
      <c r="FD91" s="96"/>
      <c r="FE91" s="96"/>
      <c r="FF91" s="96"/>
      <c r="FG91" s="96"/>
      <c r="FH91" s="96"/>
      <c r="FI91" s="96"/>
      <c r="FJ91" s="96"/>
      <c r="FK91" s="96"/>
      <c r="FL91" s="96"/>
      <c r="FM91" s="96"/>
      <c r="FN91" s="96"/>
      <c r="FO91" s="96"/>
      <c r="FP91" s="96"/>
      <c r="FQ91" s="96"/>
      <c r="FR91" s="96"/>
      <c r="FS91" s="96"/>
      <c r="FT91" s="96"/>
      <c r="FU91" s="96"/>
      <c r="FV91" s="96"/>
      <c r="FW91" s="96"/>
      <c r="FX91" s="96"/>
      <c r="FY91" s="96"/>
      <c r="FZ91" s="96"/>
      <c r="GA91" s="96"/>
      <c r="GB91" s="96"/>
      <c r="GC91" s="96"/>
      <c r="GD91" s="96"/>
      <c r="GE91" s="96"/>
      <c r="GF91" s="96"/>
      <c r="GG91" s="96"/>
      <c r="GH91" s="96"/>
      <c r="GI91" s="96"/>
      <c r="GJ91" s="96"/>
      <c r="GK91" s="96"/>
      <c r="GL91" s="96"/>
      <c r="GM91" s="96"/>
      <c r="GN91" s="96"/>
      <c r="GO91" s="96"/>
      <c r="GP91" s="96"/>
      <c r="GQ91" s="96"/>
      <c r="GR91" s="96"/>
      <c r="GS91" s="96"/>
      <c r="GT91" s="96"/>
      <c r="GU91" s="96"/>
      <c r="GV91" s="96"/>
      <c r="GW91" s="96"/>
      <c r="GX91" s="96"/>
      <c r="GY91" s="96"/>
      <c r="GZ91" s="96"/>
      <c r="HA91" s="96"/>
      <c r="HB91" s="96"/>
      <c r="HC91" s="96"/>
      <c r="HD91" s="96"/>
      <c r="HE91" s="96"/>
      <c r="HF91" s="96"/>
      <c r="HG91" s="96"/>
      <c r="HH91" s="96"/>
      <c r="HI91" s="96"/>
      <c r="HJ91" s="96"/>
      <c r="HK91" s="96"/>
      <c r="HL91" s="96"/>
      <c r="HM91" s="96"/>
      <c r="HN91" s="96"/>
      <c r="HO91" s="96"/>
      <c r="HP91" s="96"/>
      <c r="HQ91" s="96"/>
      <c r="HR91" s="96"/>
      <c r="HS91" s="96"/>
      <c r="HT91" s="96"/>
      <c r="HU91" s="96"/>
      <c r="HV91" s="96"/>
      <c r="HW91" s="96"/>
      <c r="HX91" s="96"/>
      <c r="HY91" s="96"/>
      <c r="HZ91" s="96"/>
      <c r="IA91" s="96"/>
      <c r="IB91" s="96"/>
      <c r="IC91" s="96"/>
      <c r="ID91" s="96"/>
      <c r="IE91" s="96"/>
      <c r="IF91" s="96"/>
      <c r="IG91" s="96"/>
      <c r="IH91" s="96"/>
      <c r="II91" s="96"/>
      <c r="IJ91" s="96"/>
      <c r="IK91" s="96"/>
      <c r="IL91" s="96"/>
      <c r="IM91" s="96"/>
      <c r="IN91" s="96"/>
      <c r="IO91" s="96"/>
      <c r="IP91" s="96"/>
      <c r="IQ91" s="96"/>
      <c r="IR91" s="96"/>
      <c r="IS91" s="96"/>
      <c r="IT91" s="96"/>
      <c r="IU91" s="96"/>
    </row>
    <row r="92" spans="1:255" x14ac:dyDescent="0.3">
      <c r="A92" s="96"/>
      <c r="B92" s="96"/>
      <c r="C92" s="96"/>
      <c r="D92" s="97"/>
      <c r="E92" s="98"/>
      <c r="F92" s="98"/>
      <c r="G92" s="98"/>
      <c r="H92" s="98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AO92" s="96"/>
      <c r="AP92" s="96"/>
      <c r="AQ92" s="96"/>
      <c r="AR92" s="96"/>
      <c r="AS92" s="96"/>
      <c r="AT92" s="96"/>
      <c r="AU92" s="96"/>
      <c r="AV92" s="96"/>
      <c r="AW92" s="96"/>
      <c r="AX92" s="96"/>
      <c r="AY92" s="96"/>
      <c r="AZ92" s="96"/>
      <c r="BA92" s="96"/>
      <c r="BB92" s="96"/>
      <c r="BC92" s="96"/>
      <c r="BD92" s="96"/>
      <c r="BE92" s="96"/>
      <c r="BF92" s="96"/>
      <c r="BG92" s="96"/>
      <c r="BH92" s="96"/>
      <c r="BI92" s="96"/>
      <c r="BJ92" s="96"/>
      <c r="BK92" s="96"/>
      <c r="BL92" s="96"/>
      <c r="BM92" s="96"/>
      <c r="BN92" s="96"/>
      <c r="BO92" s="96"/>
      <c r="BP92" s="96"/>
      <c r="BQ92" s="96"/>
      <c r="BR92" s="96"/>
      <c r="BS92" s="96"/>
      <c r="BT92" s="96"/>
      <c r="BU92" s="96"/>
      <c r="BV92" s="96"/>
      <c r="BW92" s="96"/>
      <c r="BX92" s="96"/>
      <c r="BY92" s="96"/>
      <c r="BZ92" s="96"/>
      <c r="CA92" s="96"/>
      <c r="CB92" s="96"/>
      <c r="CC92" s="96"/>
      <c r="CD92" s="96"/>
      <c r="CE92" s="96"/>
      <c r="CF92" s="96"/>
      <c r="CG92" s="96"/>
      <c r="CH92" s="96"/>
      <c r="CI92" s="96"/>
      <c r="CJ92" s="96"/>
      <c r="CK92" s="96"/>
      <c r="CL92" s="96"/>
      <c r="CM92" s="96"/>
      <c r="CN92" s="96"/>
      <c r="CO92" s="96"/>
      <c r="CP92" s="96"/>
      <c r="CQ92" s="96"/>
      <c r="CR92" s="96"/>
      <c r="CS92" s="96"/>
      <c r="CT92" s="96"/>
      <c r="CU92" s="96"/>
      <c r="CV92" s="96"/>
      <c r="CW92" s="96"/>
      <c r="CX92" s="96"/>
      <c r="CY92" s="96"/>
      <c r="CZ92" s="96"/>
      <c r="DA92" s="96"/>
      <c r="DB92" s="96"/>
      <c r="DC92" s="96"/>
      <c r="DD92" s="96"/>
      <c r="DE92" s="96"/>
      <c r="DF92" s="96"/>
      <c r="DG92" s="96"/>
      <c r="DH92" s="96"/>
      <c r="DI92" s="96"/>
      <c r="DJ92" s="96"/>
      <c r="DK92" s="96"/>
      <c r="DL92" s="96"/>
      <c r="DM92" s="96"/>
      <c r="DN92" s="96"/>
      <c r="DO92" s="96"/>
      <c r="DP92" s="96"/>
      <c r="DQ92" s="96"/>
      <c r="DR92" s="96"/>
      <c r="DS92" s="96"/>
      <c r="DT92" s="96"/>
      <c r="DU92" s="96"/>
      <c r="DV92" s="96"/>
      <c r="DW92" s="96"/>
      <c r="DX92" s="96"/>
      <c r="DY92" s="96"/>
      <c r="DZ92" s="96"/>
      <c r="EA92" s="96"/>
      <c r="EB92" s="96"/>
      <c r="EC92" s="96"/>
      <c r="ED92" s="96"/>
      <c r="EE92" s="96"/>
      <c r="EF92" s="96"/>
      <c r="EG92" s="96"/>
      <c r="EH92" s="96"/>
      <c r="EI92" s="96"/>
      <c r="EJ92" s="96"/>
      <c r="EK92" s="96"/>
      <c r="EL92" s="96"/>
      <c r="EM92" s="96"/>
      <c r="EN92" s="96"/>
      <c r="EO92" s="96"/>
      <c r="EP92" s="96"/>
      <c r="EQ92" s="96"/>
      <c r="ER92" s="96"/>
      <c r="ES92" s="96"/>
      <c r="ET92" s="96"/>
      <c r="EU92" s="96"/>
      <c r="EV92" s="96"/>
      <c r="EW92" s="96"/>
      <c r="EX92" s="96"/>
      <c r="EY92" s="96"/>
      <c r="EZ92" s="96"/>
      <c r="FA92" s="96"/>
      <c r="FB92" s="96"/>
      <c r="FC92" s="96"/>
      <c r="FD92" s="96"/>
      <c r="FE92" s="96"/>
      <c r="FF92" s="96"/>
      <c r="FG92" s="96"/>
      <c r="FH92" s="96"/>
      <c r="FI92" s="96"/>
      <c r="FJ92" s="96"/>
      <c r="FK92" s="96"/>
      <c r="FL92" s="96"/>
      <c r="FM92" s="96"/>
      <c r="FN92" s="96"/>
      <c r="FO92" s="96"/>
      <c r="FP92" s="96"/>
      <c r="FQ92" s="96"/>
      <c r="FR92" s="96"/>
      <c r="FS92" s="96"/>
      <c r="FT92" s="96"/>
      <c r="FU92" s="96"/>
      <c r="FV92" s="96"/>
      <c r="FW92" s="96"/>
      <c r="FX92" s="96"/>
      <c r="FY92" s="96"/>
      <c r="FZ92" s="96"/>
      <c r="GA92" s="96"/>
      <c r="GB92" s="96"/>
      <c r="GC92" s="96"/>
      <c r="GD92" s="96"/>
      <c r="GE92" s="96"/>
      <c r="GF92" s="96"/>
      <c r="GG92" s="96"/>
      <c r="GH92" s="96"/>
      <c r="GI92" s="96"/>
      <c r="GJ92" s="96"/>
      <c r="GK92" s="96"/>
      <c r="GL92" s="96"/>
      <c r="GM92" s="96"/>
      <c r="GN92" s="96"/>
      <c r="GO92" s="96"/>
      <c r="GP92" s="96"/>
      <c r="GQ92" s="96"/>
      <c r="GR92" s="96"/>
      <c r="GS92" s="96"/>
      <c r="GT92" s="96"/>
      <c r="GU92" s="96"/>
      <c r="GV92" s="96"/>
      <c r="GW92" s="96"/>
      <c r="GX92" s="96"/>
      <c r="GY92" s="96"/>
      <c r="GZ92" s="96"/>
      <c r="HA92" s="96"/>
      <c r="HB92" s="96"/>
      <c r="HC92" s="96"/>
      <c r="HD92" s="96"/>
      <c r="HE92" s="96"/>
      <c r="HF92" s="96"/>
      <c r="HG92" s="96"/>
      <c r="HH92" s="96"/>
      <c r="HI92" s="96"/>
      <c r="HJ92" s="96"/>
      <c r="HK92" s="96"/>
      <c r="HL92" s="96"/>
      <c r="HM92" s="96"/>
      <c r="HN92" s="96"/>
      <c r="HO92" s="96"/>
      <c r="HP92" s="96"/>
      <c r="HQ92" s="96"/>
      <c r="HR92" s="96"/>
      <c r="HS92" s="96"/>
      <c r="HT92" s="96"/>
      <c r="HU92" s="96"/>
      <c r="HV92" s="96"/>
      <c r="HW92" s="96"/>
      <c r="HX92" s="96"/>
      <c r="HY92" s="96"/>
      <c r="HZ92" s="96"/>
      <c r="IA92" s="96"/>
      <c r="IB92" s="96"/>
      <c r="IC92" s="96"/>
      <c r="ID92" s="96"/>
      <c r="IE92" s="96"/>
      <c r="IF92" s="96"/>
      <c r="IG92" s="96"/>
      <c r="IH92" s="96"/>
      <c r="II92" s="96"/>
      <c r="IJ92" s="96"/>
      <c r="IK92" s="96"/>
      <c r="IL92" s="96"/>
      <c r="IM92" s="96"/>
      <c r="IN92" s="96"/>
      <c r="IO92" s="96"/>
      <c r="IP92" s="96"/>
      <c r="IQ92" s="96"/>
      <c r="IR92" s="96"/>
      <c r="IS92" s="96"/>
      <c r="IT92" s="96"/>
      <c r="IU92" s="96"/>
    </row>
    <row r="93" spans="1:255" x14ac:dyDescent="0.3">
      <c r="A93" s="96"/>
      <c r="B93" s="96"/>
      <c r="C93" s="96"/>
      <c r="D93" s="97"/>
      <c r="E93" s="98"/>
      <c r="F93" s="98"/>
      <c r="G93" s="98"/>
      <c r="H93" s="98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6"/>
      <c r="AL93" s="96"/>
      <c r="AM93" s="96"/>
      <c r="AN93" s="96"/>
      <c r="AO93" s="96"/>
      <c r="AP93" s="96"/>
      <c r="AQ93" s="96"/>
      <c r="AR93" s="96"/>
      <c r="AS93" s="96"/>
      <c r="AT93" s="96"/>
      <c r="AU93" s="96"/>
      <c r="AV93" s="96"/>
      <c r="AW93" s="96"/>
      <c r="AX93" s="96"/>
      <c r="AY93" s="96"/>
      <c r="AZ93" s="96"/>
      <c r="BA93" s="96"/>
      <c r="BB93" s="96"/>
      <c r="BC93" s="96"/>
      <c r="BD93" s="96"/>
      <c r="BE93" s="96"/>
      <c r="BF93" s="96"/>
      <c r="BG93" s="96"/>
      <c r="BH93" s="96"/>
      <c r="BI93" s="96"/>
      <c r="BJ93" s="96"/>
      <c r="BK93" s="96"/>
      <c r="BL93" s="96"/>
      <c r="BM93" s="96"/>
      <c r="BN93" s="96"/>
      <c r="BO93" s="96"/>
      <c r="BP93" s="96"/>
      <c r="BQ93" s="96"/>
      <c r="BR93" s="96"/>
      <c r="BS93" s="96"/>
      <c r="BT93" s="96"/>
      <c r="BU93" s="96"/>
      <c r="BV93" s="96"/>
      <c r="BW93" s="96"/>
      <c r="BX93" s="96"/>
      <c r="BY93" s="96"/>
      <c r="BZ93" s="96"/>
      <c r="CA93" s="96"/>
      <c r="CB93" s="96"/>
      <c r="CC93" s="96"/>
      <c r="CD93" s="96"/>
      <c r="CE93" s="96"/>
      <c r="CF93" s="96"/>
      <c r="CG93" s="96"/>
      <c r="CH93" s="96"/>
      <c r="CI93" s="96"/>
      <c r="CJ93" s="96"/>
      <c r="CK93" s="96"/>
      <c r="CL93" s="96"/>
      <c r="CM93" s="96"/>
      <c r="CN93" s="96"/>
      <c r="CO93" s="96"/>
      <c r="CP93" s="96"/>
      <c r="CQ93" s="96"/>
      <c r="CR93" s="96"/>
      <c r="CS93" s="96"/>
      <c r="CT93" s="96"/>
      <c r="CU93" s="96"/>
      <c r="CV93" s="96"/>
      <c r="CW93" s="96"/>
      <c r="CX93" s="96"/>
      <c r="CY93" s="96"/>
      <c r="CZ93" s="96"/>
      <c r="DA93" s="96"/>
      <c r="DB93" s="96"/>
      <c r="DC93" s="96"/>
      <c r="DD93" s="96"/>
      <c r="DE93" s="96"/>
      <c r="DF93" s="96"/>
      <c r="DG93" s="96"/>
      <c r="DH93" s="96"/>
      <c r="DI93" s="96"/>
      <c r="DJ93" s="96"/>
      <c r="DK93" s="96"/>
      <c r="DL93" s="96"/>
      <c r="DM93" s="96"/>
      <c r="DN93" s="96"/>
      <c r="DO93" s="96"/>
      <c r="DP93" s="96"/>
      <c r="DQ93" s="96"/>
      <c r="DR93" s="96"/>
      <c r="DS93" s="96"/>
      <c r="DT93" s="96"/>
      <c r="DU93" s="96"/>
      <c r="DV93" s="96"/>
      <c r="DW93" s="96"/>
      <c r="DX93" s="96"/>
      <c r="DY93" s="96"/>
      <c r="DZ93" s="96"/>
      <c r="EA93" s="96"/>
      <c r="EB93" s="96"/>
      <c r="EC93" s="96"/>
      <c r="ED93" s="96"/>
      <c r="EE93" s="96"/>
      <c r="EF93" s="96"/>
      <c r="EG93" s="96"/>
      <c r="EH93" s="96"/>
      <c r="EI93" s="96"/>
      <c r="EJ93" s="96"/>
      <c r="EK93" s="96"/>
      <c r="EL93" s="96"/>
      <c r="EM93" s="96"/>
      <c r="EN93" s="96"/>
      <c r="EO93" s="96"/>
      <c r="EP93" s="96"/>
      <c r="EQ93" s="96"/>
      <c r="ER93" s="96"/>
      <c r="ES93" s="96"/>
      <c r="ET93" s="96"/>
      <c r="EU93" s="96"/>
      <c r="EV93" s="96"/>
      <c r="EW93" s="96"/>
      <c r="EX93" s="96"/>
      <c r="EY93" s="96"/>
      <c r="EZ93" s="96"/>
      <c r="FA93" s="96"/>
      <c r="FB93" s="96"/>
      <c r="FC93" s="96"/>
      <c r="FD93" s="96"/>
      <c r="FE93" s="96"/>
      <c r="FF93" s="96"/>
      <c r="FG93" s="96"/>
      <c r="FH93" s="96"/>
      <c r="FI93" s="96"/>
      <c r="FJ93" s="96"/>
      <c r="FK93" s="96"/>
      <c r="FL93" s="96"/>
      <c r="FM93" s="96"/>
      <c r="FN93" s="96"/>
      <c r="FO93" s="96"/>
      <c r="FP93" s="96"/>
      <c r="FQ93" s="96"/>
      <c r="FR93" s="96"/>
      <c r="FS93" s="96"/>
      <c r="FT93" s="96"/>
      <c r="FU93" s="96"/>
      <c r="FV93" s="96"/>
      <c r="FW93" s="96"/>
      <c r="FX93" s="96"/>
      <c r="FY93" s="96"/>
      <c r="FZ93" s="96"/>
      <c r="GA93" s="96"/>
      <c r="GB93" s="96"/>
      <c r="GC93" s="96"/>
      <c r="GD93" s="96"/>
      <c r="GE93" s="96"/>
      <c r="GF93" s="96"/>
      <c r="GG93" s="96"/>
      <c r="GH93" s="96"/>
      <c r="GI93" s="96"/>
      <c r="GJ93" s="96"/>
      <c r="GK93" s="96"/>
      <c r="GL93" s="96"/>
      <c r="GM93" s="96"/>
      <c r="GN93" s="96"/>
      <c r="GO93" s="96"/>
      <c r="GP93" s="96"/>
      <c r="GQ93" s="96"/>
      <c r="GR93" s="96"/>
      <c r="GS93" s="96"/>
      <c r="GT93" s="96"/>
      <c r="GU93" s="96"/>
      <c r="GV93" s="96"/>
      <c r="GW93" s="96"/>
      <c r="GX93" s="96"/>
      <c r="GY93" s="96"/>
      <c r="GZ93" s="96"/>
      <c r="HA93" s="96"/>
      <c r="HB93" s="96"/>
      <c r="HC93" s="96"/>
      <c r="HD93" s="96"/>
      <c r="HE93" s="96"/>
      <c r="HF93" s="96"/>
      <c r="HG93" s="96"/>
      <c r="HH93" s="96"/>
      <c r="HI93" s="96"/>
      <c r="HJ93" s="96"/>
      <c r="HK93" s="96"/>
      <c r="HL93" s="96"/>
      <c r="HM93" s="96"/>
      <c r="HN93" s="96"/>
      <c r="HO93" s="96"/>
      <c r="HP93" s="96"/>
      <c r="HQ93" s="96"/>
      <c r="HR93" s="96"/>
      <c r="HS93" s="96"/>
      <c r="HT93" s="96"/>
      <c r="HU93" s="96"/>
      <c r="HV93" s="96"/>
      <c r="HW93" s="96"/>
      <c r="HX93" s="96"/>
      <c r="HY93" s="96"/>
      <c r="HZ93" s="96"/>
      <c r="IA93" s="96"/>
      <c r="IB93" s="96"/>
      <c r="IC93" s="96"/>
      <c r="ID93" s="96"/>
      <c r="IE93" s="96"/>
      <c r="IF93" s="96"/>
      <c r="IG93" s="96"/>
      <c r="IH93" s="96"/>
      <c r="II93" s="96"/>
      <c r="IJ93" s="96"/>
      <c r="IK93" s="96"/>
      <c r="IL93" s="96"/>
      <c r="IM93" s="96"/>
      <c r="IN93" s="96"/>
      <c r="IO93" s="96"/>
      <c r="IP93" s="96"/>
      <c r="IQ93" s="96"/>
      <c r="IR93" s="96"/>
      <c r="IS93" s="96"/>
      <c r="IT93" s="96"/>
      <c r="IU93" s="96"/>
    </row>
    <row r="94" spans="1:255" x14ac:dyDescent="0.3">
      <c r="A94" s="96"/>
      <c r="B94" s="96"/>
      <c r="C94" s="96"/>
      <c r="D94" s="97"/>
      <c r="E94" s="98"/>
      <c r="F94" s="98"/>
      <c r="G94" s="98"/>
      <c r="H94" s="98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96"/>
      <c r="AG94" s="96"/>
      <c r="AH94" s="96"/>
      <c r="AI94" s="96"/>
      <c r="AJ94" s="96"/>
      <c r="AK94" s="96"/>
      <c r="AL94" s="96"/>
      <c r="AM94" s="96"/>
      <c r="AN94" s="96"/>
      <c r="AO94" s="96"/>
      <c r="AP94" s="96"/>
      <c r="AQ94" s="96"/>
      <c r="AR94" s="96"/>
      <c r="AS94" s="96"/>
      <c r="AT94" s="96"/>
      <c r="AU94" s="96"/>
      <c r="AV94" s="96"/>
      <c r="AW94" s="96"/>
      <c r="AX94" s="96"/>
      <c r="AY94" s="96"/>
      <c r="AZ94" s="96"/>
      <c r="BA94" s="96"/>
      <c r="BB94" s="96"/>
      <c r="BC94" s="96"/>
      <c r="BD94" s="96"/>
      <c r="BE94" s="96"/>
      <c r="BF94" s="96"/>
      <c r="BG94" s="96"/>
      <c r="BH94" s="96"/>
      <c r="BI94" s="96"/>
      <c r="BJ94" s="96"/>
      <c r="BK94" s="96"/>
      <c r="BL94" s="96"/>
      <c r="BM94" s="96"/>
      <c r="BN94" s="96"/>
      <c r="BO94" s="96"/>
      <c r="BP94" s="96"/>
      <c r="BQ94" s="96"/>
      <c r="BR94" s="96"/>
      <c r="BS94" s="96"/>
      <c r="BT94" s="96"/>
      <c r="BU94" s="96"/>
      <c r="BV94" s="96"/>
      <c r="BW94" s="96"/>
      <c r="BX94" s="96"/>
      <c r="BY94" s="96"/>
      <c r="BZ94" s="96"/>
      <c r="CA94" s="96"/>
      <c r="CB94" s="96"/>
      <c r="CC94" s="96"/>
      <c r="CD94" s="96"/>
      <c r="CE94" s="96"/>
      <c r="CF94" s="96"/>
      <c r="CG94" s="96"/>
      <c r="CH94" s="96"/>
      <c r="CI94" s="96"/>
      <c r="CJ94" s="96"/>
      <c r="CK94" s="96"/>
      <c r="CL94" s="96"/>
      <c r="CM94" s="96"/>
      <c r="CN94" s="96"/>
      <c r="CO94" s="96"/>
      <c r="CP94" s="96"/>
      <c r="CQ94" s="96"/>
      <c r="CR94" s="96"/>
      <c r="CS94" s="96"/>
      <c r="CT94" s="96"/>
      <c r="CU94" s="96"/>
      <c r="CV94" s="96"/>
      <c r="CW94" s="96"/>
      <c r="CX94" s="96"/>
      <c r="CY94" s="96"/>
      <c r="CZ94" s="96"/>
      <c r="DA94" s="96"/>
      <c r="DB94" s="96"/>
      <c r="DC94" s="96"/>
      <c r="DD94" s="96"/>
      <c r="DE94" s="96"/>
      <c r="DF94" s="96"/>
      <c r="DG94" s="96"/>
      <c r="DH94" s="96"/>
      <c r="DI94" s="96"/>
      <c r="DJ94" s="96"/>
      <c r="DK94" s="96"/>
      <c r="DL94" s="96"/>
      <c r="DM94" s="96"/>
      <c r="DN94" s="96"/>
      <c r="DO94" s="96"/>
      <c r="DP94" s="96"/>
      <c r="DQ94" s="96"/>
      <c r="DR94" s="96"/>
      <c r="DS94" s="96"/>
      <c r="DT94" s="96"/>
      <c r="DU94" s="96"/>
      <c r="DV94" s="96"/>
      <c r="DW94" s="96"/>
      <c r="DX94" s="96"/>
      <c r="DY94" s="96"/>
      <c r="DZ94" s="96"/>
      <c r="EA94" s="96"/>
      <c r="EB94" s="96"/>
      <c r="EC94" s="96"/>
      <c r="ED94" s="96"/>
      <c r="EE94" s="96"/>
      <c r="EF94" s="96"/>
      <c r="EG94" s="96"/>
      <c r="EH94" s="96"/>
      <c r="EI94" s="96"/>
      <c r="EJ94" s="96"/>
      <c r="EK94" s="96"/>
      <c r="EL94" s="96"/>
      <c r="EM94" s="96"/>
      <c r="EN94" s="96"/>
      <c r="EO94" s="96"/>
      <c r="EP94" s="96"/>
      <c r="EQ94" s="96"/>
      <c r="ER94" s="96"/>
      <c r="ES94" s="96"/>
      <c r="ET94" s="96"/>
      <c r="EU94" s="96"/>
      <c r="EV94" s="96"/>
      <c r="EW94" s="96"/>
      <c r="EX94" s="96"/>
      <c r="EY94" s="96"/>
      <c r="EZ94" s="96"/>
      <c r="FA94" s="96"/>
      <c r="FB94" s="96"/>
      <c r="FC94" s="96"/>
      <c r="FD94" s="96"/>
      <c r="FE94" s="96"/>
      <c r="FF94" s="96"/>
      <c r="FG94" s="96"/>
      <c r="FH94" s="96"/>
      <c r="FI94" s="96"/>
      <c r="FJ94" s="96"/>
      <c r="FK94" s="96"/>
      <c r="FL94" s="96"/>
      <c r="FM94" s="96"/>
      <c r="FN94" s="96"/>
      <c r="FO94" s="96"/>
      <c r="FP94" s="96"/>
      <c r="FQ94" s="96"/>
      <c r="FR94" s="96"/>
      <c r="FS94" s="96"/>
      <c r="FT94" s="96"/>
      <c r="FU94" s="96"/>
      <c r="FV94" s="96"/>
      <c r="FW94" s="96"/>
      <c r="FX94" s="96"/>
      <c r="FY94" s="96"/>
      <c r="FZ94" s="96"/>
      <c r="GA94" s="96"/>
      <c r="GB94" s="96"/>
      <c r="GC94" s="96"/>
      <c r="GD94" s="96"/>
      <c r="GE94" s="96"/>
      <c r="GF94" s="96"/>
      <c r="GG94" s="96"/>
      <c r="GH94" s="96"/>
      <c r="GI94" s="96"/>
      <c r="GJ94" s="96"/>
      <c r="GK94" s="96"/>
      <c r="GL94" s="96"/>
      <c r="GM94" s="96"/>
      <c r="GN94" s="96"/>
      <c r="GO94" s="96"/>
      <c r="GP94" s="96"/>
      <c r="GQ94" s="96"/>
      <c r="GR94" s="96"/>
      <c r="GS94" s="96"/>
      <c r="GT94" s="96"/>
      <c r="GU94" s="96"/>
      <c r="GV94" s="96"/>
      <c r="GW94" s="96"/>
      <c r="GX94" s="96"/>
      <c r="GY94" s="96"/>
      <c r="GZ94" s="96"/>
      <c r="HA94" s="96"/>
      <c r="HB94" s="96"/>
      <c r="HC94" s="96"/>
      <c r="HD94" s="96"/>
      <c r="HE94" s="96"/>
      <c r="HF94" s="96"/>
      <c r="HG94" s="96"/>
      <c r="HH94" s="96"/>
      <c r="HI94" s="96"/>
      <c r="HJ94" s="96"/>
      <c r="HK94" s="96"/>
      <c r="HL94" s="96"/>
      <c r="HM94" s="96"/>
      <c r="HN94" s="96"/>
      <c r="HO94" s="96"/>
      <c r="HP94" s="96"/>
      <c r="HQ94" s="96"/>
      <c r="HR94" s="96"/>
      <c r="HS94" s="96"/>
      <c r="HT94" s="96"/>
      <c r="HU94" s="96"/>
      <c r="HV94" s="96"/>
      <c r="HW94" s="96"/>
      <c r="HX94" s="96"/>
      <c r="HY94" s="96"/>
      <c r="HZ94" s="96"/>
      <c r="IA94" s="96"/>
      <c r="IB94" s="96"/>
      <c r="IC94" s="96"/>
      <c r="ID94" s="96"/>
      <c r="IE94" s="96"/>
      <c r="IF94" s="96"/>
      <c r="IG94" s="96"/>
      <c r="IH94" s="96"/>
      <c r="II94" s="96"/>
      <c r="IJ94" s="96"/>
      <c r="IK94" s="96"/>
      <c r="IL94" s="96"/>
      <c r="IM94" s="96"/>
      <c r="IN94" s="96"/>
      <c r="IO94" s="96"/>
      <c r="IP94" s="96"/>
      <c r="IQ94" s="96"/>
      <c r="IR94" s="96"/>
      <c r="IS94" s="96"/>
      <c r="IT94" s="96"/>
      <c r="IU94" s="96"/>
    </row>
    <row r="95" spans="1:255" x14ac:dyDescent="0.3">
      <c r="A95" s="96"/>
      <c r="B95" s="96"/>
      <c r="C95" s="96"/>
      <c r="D95" s="97"/>
      <c r="E95" s="98"/>
      <c r="F95" s="98"/>
      <c r="G95" s="98"/>
      <c r="H95" s="98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6"/>
      <c r="AH95" s="96"/>
      <c r="AI95" s="96"/>
      <c r="AJ95" s="96"/>
      <c r="AK95" s="96"/>
      <c r="AL95" s="96"/>
      <c r="AM95" s="96"/>
      <c r="AN95" s="96"/>
      <c r="AO95" s="96"/>
      <c r="AP95" s="96"/>
      <c r="AQ95" s="96"/>
      <c r="AR95" s="96"/>
      <c r="AS95" s="96"/>
      <c r="AT95" s="96"/>
      <c r="AU95" s="96"/>
      <c r="AV95" s="96"/>
      <c r="AW95" s="96"/>
      <c r="AX95" s="96"/>
      <c r="AY95" s="96"/>
      <c r="AZ95" s="96"/>
      <c r="BA95" s="96"/>
      <c r="BB95" s="96"/>
      <c r="BC95" s="96"/>
      <c r="BD95" s="96"/>
      <c r="BE95" s="96"/>
      <c r="BF95" s="96"/>
      <c r="BG95" s="96"/>
      <c r="BH95" s="96"/>
      <c r="BI95" s="96"/>
      <c r="BJ95" s="96"/>
      <c r="BK95" s="96"/>
      <c r="BL95" s="96"/>
      <c r="BM95" s="96"/>
      <c r="BN95" s="96"/>
      <c r="BO95" s="96"/>
      <c r="BP95" s="96"/>
      <c r="BQ95" s="96"/>
      <c r="BR95" s="96"/>
      <c r="BS95" s="96"/>
      <c r="BT95" s="96"/>
      <c r="BU95" s="96"/>
      <c r="BV95" s="96"/>
      <c r="BW95" s="96"/>
      <c r="BX95" s="96"/>
      <c r="BY95" s="96"/>
      <c r="BZ95" s="96"/>
      <c r="CA95" s="96"/>
      <c r="CB95" s="96"/>
      <c r="CC95" s="96"/>
      <c r="CD95" s="96"/>
      <c r="CE95" s="96"/>
      <c r="CF95" s="96"/>
      <c r="CG95" s="96"/>
      <c r="CH95" s="96"/>
      <c r="CI95" s="96"/>
      <c r="CJ95" s="96"/>
      <c r="CK95" s="96"/>
      <c r="CL95" s="96"/>
      <c r="CM95" s="96"/>
      <c r="CN95" s="96"/>
      <c r="CO95" s="96"/>
      <c r="CP95" s="96"/>
      <c r="CQ95" s="96"/>
      <c r="CR95" s="96"/>
      <c r="CS95" s="96"/>
      <c r="CT95" s="96"/>
      <c r="CU95" s="96"/>
      <c r="CV95" s="96"/>
      <c r="CW95" s="96"/>
      <c r="CX95" s="96"/>
      <c r="CY95" s="96"/>
      <c r="CZ95" s="96"/>
      <c r="DA95" s="96"/>
      <c r="DB95" s="96"/>
      <c r="DC95" s="96"/>
      <c r="DD95" s="96"/>
      <c r="DE95" s="96"/>
      <c r="DF95" s="96"/>
      <c r="DG95" s="96"/>
      <c r="DH95" s="96"/>
      <c r="DI95" s="96"/>
      <c r="DJ95" s="96"/>
      <c r="DK95" s="96"/>
      <c r="DL95" s="96"/>
      <c r="DM95" s="96"/>
      <c r="DN95" s="96"/>
      <c r="DO95" s="96"/>
      <c r="DP95" s="96"/>
      <c r="DQ95" s="96"/>
      <c r="DR95" s="96"/>
      <c r="DS95" s="96"/>
      <c r="DT95" s="96"/>
      <c r="DU95" s="96"/>
      <c r="DV95" s="96"/>
      <c r="DW95" s="96"/>
      <c r="DX95" s="96"/>
      <c r="DY95" s="96"/>
      <c r="DZ95" s="96"/>
      <c r="EA95" s="96"/>
      <c r="EB95" s="96"/>
      <c r="EC95" s="96"/>
      <c r="ED95" s="96"/>
      <c r="EE95" s="96"/>
      <c r="EF95" s="96"/>
      <c r="EG95" s="96"/>
      <c r="EH95" s="96"/>
      <c r="EI95" s="96"/>
      <c r="EJ95" s="96"/>
      <c r="EK95" s="96"/>
      <c r="EL95" s="96"/>
      <c r="EM95" s="96"/>
      <c r="EN95" s="96"/>
      <c r="EO95" s="96"/>
      <c r="EP95" s="96"/>
      <c r="EQ95" s="96"/>
      <c r="ER95" s="96"/>
      <c r="ES95" s="96"/>
      <c r="ET95" s="96"/>
      <c r="EU95" s="96"/>
      <c r="EV95" s="96"/>
      <c r="EW95" s="96"/>
      <c r="EX95" s="96"/>
      <c r="EY95" s="96"/>
      <c r="EZ95" s="96"/>
      <c r="FA95" s="96"/>
      <c r="FB95" s="96"/>
      <c r="FC95" s="96"/>
      <c r="FD95" s="96"/>
      <c r="FE95" s="96"/>
      <c r="FF95" s="96"/>
      <c r="FG95" s="96"/>
      <c r="FH95" s="96"/>
      <c r="FI95" s="96"/>
      <c r="FJ95" s="96"/>
      <c r="FK95" s="96"/>
      <c r="FL95" s="96"/>
      <c r="FM95" s="96"/>
      <c r="FN95" s="96"/>
      <c r="FO95" s="96"/>
      <c r="FP95" s="96"/>
      <c r="FQ95" s="96"/>
      <c r="FR95" s="96"/>
      <c r="FS95" s="96"/>
      <c r="FT95" s="96"/>
      <c r="FU95" s="96"/>
      <c r="FV95" s="96"/>
      <c r="FW95" s="96"/>
      <c r="FX95" s="96"/>
      <c r="FY95" s="96"/>
      <c r="FZ95" s="96"/>
      <c r="GA95" s="96"/>
      <c r="GB95" s="96"/>
      <c r="GC95" s="96"/>
      <c r="GD95" s="96"/>
      <c r="GE95" s="96"/>
      <c r="GF95" s="96"/>
      <c r="GG95" s="96"/>
      <c r="GH95" s="96"/>
      <c r="GI95" s="96"/>
      <c r="GJ95" s="96"/>
      <c r="GK95" s="96"/>
      <c r="GL95" s="96"/>
      <c r="GM95" s="96"/>
      <c r="GN95" s="96"/>
      <c r="GO95" s="96"/>
      <c r="GP95" s="96"/>
      <c r="GQ95" s="96"/>
      <c r="GR95" s="96"/>
      <c r="GS95" s="96"/>
      <c r="GT95" s="96"/>
      <c r="GU95" s="96"/>
      <c r="GV95" s="96"/>
      <c r="GW95" s="96"/>
      <c r="GX95" s="96"/>
      <c r="GY95" s="96"/>
      <c r="GZ95" s="96"/>
      <c r="HA95" s="96"/>
      <c r="HB95" s="96"/>
      <c r="HC95" s="96"/>
      <c r="HD95" s="96"/>
      <c r="HE95" s="96"/>
      <c r="HF95" s="96"/>
      <c r="HG95" s="96"/>
      <c r="HH95" s="96"/>
      <c r="HI95" s="96"/>
      <c r="HJ95" s="96"/>
      <c r="HK95" s="96"/>
      <c r="HL95" s="96"/>
      <c r="HM95" s="96"/>
      <c r="HN95" s="96"/>
      <c r="HO95" s="96"/>
      <c r="HP95" s="96"/>
      <c r="HQ95" s="96"/>
      <c r="HR95" s="96"/>
      <c r="HS95" s="96"/>
      <c r="HT95" s="96"/>
      <c r="HU95" s="96"/>
      <c r="HV95" s="96"/>
      <c r="HW95" s="96"/>
      <c r="HX95" s="96"/>
      <c r="HY95" s="96"/>
      <c r="HZ95" s="96"/>
      <c r="IA95" s="96"/>
      <c r="IB95" s="96"/>
      <c r="IC95" s="96"/>
      <c r="ID95" s="96"/>
      <c r="IE95" s="96"/>
      <c r="IF95" s="96"/>
      <c r="IG95" s="96"/>
      <c r="IH95" s="96"/>
      <c r="II95" s="96"/>
      <c r="IJ95" s="96"/>
      <c r="IK95" s="96"/>
      <c r="IL95" s="96"/>
      <c r="IM95" s="96"/>
      <c r="IN95" s="96"/>
      <c r="IO95" s="96"/>
      <c r="IP95" s="96"/>
      <c r="IQ95" s="96"/>
      <c r="IR95" s="96"/>
      <c r="IS95" s="96"/>
      <c r="IT95" s="96"/>
      <c r="IU95" s="96"/>
    </row>
    <row r="96" spans="1:255" x14ac:dyDescent="0.3">
      <c r="A96" s="96"/>
      <c r="B96" s="96"/>
      <c r="C96" s="96"/>
      <c r="D96" s="97"/>
      <c r="E96" s="98"/>
      <c r="F96" s="98"/>
      <c r="G96" s="98"/>
      <c r="H96" s="98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  <c r="AA96" s="96"/>
      <c r="AB96" s="96"/>
      <c r="AC96" s="96"/>
      <c r="AD96" s="96"/>
      <c r="AE96" s="96"/>
      <c r="AF96" s="96"/>
      <c r="AG96" s="96"/>
      <c r="AH96" s="96"/>
      <c r="AI96" s="96"/>
      <c r="AJ96" s="96"/>
      <c r="AK96" s="96"/>
      <c r="AL96" s="96"/>
      <c r="AM96" s="96"/>
      <c r="AN96" s="96"/>
      <c r="AO96" s="96"/>
      <c r="AP96" s="96"/>
      <c r="AQ96" s="96"/>
      <c r="AR96" s="96"/>
      <c r="AS96" s="96"/>
      <c r="AT96" s="96"/>
      <c r="AU96" s="96"/>
      <c r="AV96" s="96"/>
      <c r="AW96" s="96"/>
      <c r="AX96" s="96"/>
      <c r="AY96" s="96"/>
      <c r="AZ96" s="96"/>
      <c r="BA96" s="96"/>
      <c r="BB96" s="96"/>
      <c r="BC96" s="96"/>
      <c r="BD96" s="96"/>
      <c r="BE96" s="96"/>
      <c r="BF96" s="96"/>
      <c r="BG96" s="96"/>
      <c r="BH96" s="96"/>
      <c r="BI96" s="96"/>
      <c r="BJ96" s="96"/>
      <c r="BK96" s="96"/>
      <c r="BL96" s="96"/>
      <c r="BM96" s="96"/>
      <c r="BN96" s="96"/>
      <c r="BO96" s="96"/>
      <c r="BP96" s="96"/>
      <c r="BQ96" s="96"/>
      <c r="BR96" s="96"/>
      <c r="BS96" s="96"/>
      <c r="BT96" s="96"/>
      <c r="BU96" s="96"/>
      <c r="BV96" s="96"/>
      <c r="BW96" s="96"/>
      <c r="BX96" s="96"/>
      <c r="BY96" s="96"/>
      <c r="BZ96" s="96"/>
      <c r="CA96" s="96"/>
      <c r="CB96" s="96"/>
      <c r="CC96" s="96"/>
      <c r="CD96" s="96"/>
      <c r="CE96" s="96"/>
      <c r="CF96" s="96"/>
      <c r="CG96" s="96"/>
      <c r="CH96" s="96"/>
      <c r="CI96" s="96"/>
      <c r="CJ96" s="96"/>
      <c r="CK96" s="96"/>
      <c r="CL96" s="96"/>
      <c r="CM96" s="96"/>
      <c r="CN96" s="96"/>
      <c r="CO96" s="96"/>
      <c r="CP96" s="96"/>
      <c r="CQ96" s="96"/>
      <c r="CR96" s="96"/>
      <c r="CS96" s="96"/>
      <c r="CT96" s="96"/>
      <c r="CU96" s="96"/>
      <c r="CV96" s="96"/>
      <c r="CW96" s="96"/>
      <c r="CX96" s="96"/>
      <c r="CY96" s="96"/>
      <c r="CZ96" s="96"/>
      <c r="DA96" s="96"/>
      <c r="DB96" s="96"/>
      <c r="DC96" s="96"/>
      <c r="DD96" s="96"/>
      <c r="DE96" s="96"/>
      <c r="DF96" s="96"/>
      <c r="DG96" s="96"/>
      <c r="DH96" s="96"/>
      <c r="DI96" s="96"/>
      <c r="DJ96" s="96"/>
      <c r="DK96" s="96"/>
      <c r="DL96" s="96"/>
      <c r="DM96" s="96"/>
      <c r="DN96" s="96"/>
      <c r="DO96" s="96"/>
      <c r="DP96" s="96"/>
      <c r="DQ96" s="96"/>
      <c r="DR96" s="96"/>
      <c r="DS96" s="96"/>
      <c r="DT96" s="96"/>
      <c r="DU96" s="96"/>
      <c r="DV96" s="96"/>
      <c r="DW96" s="96"/>
      <c r="DX96" s="96"/>
      <c r="DY96" s="96"/>
      <c r="DZ96" s="96"/>
      <c r="EA96" s="96"/>
      <c r="EB96" s="96"/>
      <c r="EC96" s="96"/>
      <c r="ED96" s="96"/>
      <c r="EE96" s="96"/>
      <c r="EF96" s="96"/>
      <c r="EG96" s="96"/>
      <c r="EH96" s="96"/>
      <c r="EI96" s="96"/>
      <c r="EJ96" s="96"/>
      <c r="EK96" s="96"/>
      <c r="EL96" s="96"/>
      <c r="EM96" s="96"/>
      <c r="EN96" s="96"/>
      <c r="EO96" s="96"/>
      <c r="EP96" s="96"/>
      <c r="EQ96" s="96"/>
      <c r="ER96" s="96"/>
      <c r="ES96" s="96"/>
      <c r="ET96" s="96"/>
      <c r="EU96" s="96"/>
      <c r="EV96" s="96"/>
      <c r="EW96" s="96"/>
      <c r="EX96" s="96"/>
      <c r="EY96" s="96"/>
      <c r="EZ96" s="96"/>
      <c r="FA96" s="96"/>
      <c r="FB96" s="96"/>
      <c r="FC96" s="96"/>
      <c r="FD96" s="96"/>
      <c r="FE96" s="96"/>
      <c r="FF96" s="96"/>
      <c r="FG96" s="96"/>
      <c r="FH96" s="96"/>
      <c r="FI96" s="96"/>
      <c r="FJ96" s="96"/>
      <c r="FK96" s="96"/>
      <c r="FL96" s="96"/>
      <c r="FM96" s="96"/>
      <c r="FN96" s="96"/>
      <c r="FO96" s="96"/>
      <c r="FP96" s="96"/>
      <c r="FQ96" s="96"/>
      <c r="FR96" s="96"/>
      <c r="FS96" s="96"/>
      <c r="FT96" s="96"/>
      <c r="FU96" s="96"/>
      <c r="FV96" s="96"/>
      <c r="FW96" s="96"/>
      <c r="FX96" s="96"/>
      <c r="FY96" s="96"/>
      <c r="FZ96" s="96"/>
      <c r="GA96" s="96"/>
      <c r="GB96" s="96"/>
      <c r="GC96" s="96"/>
      <c r="GD96" s="96"/>
      <c r="GE96" s="96"/>
      <c r="GF96" s="96"/>
      <c r="GG96" s="96"/>
      <c r="GH96" s="96"/>
      <c r="GI96" s="96"/>
      <c r="GJ96" s="96"/>
      <c r="GK96" s="96"/>
      <c r="GL96" s="96"/>
      <c r="GM96" s="96"/>
      <c r="GN96" s="96"/>
      <c r="GO96" s="96"/>
      <c r="GP96" s="96"/>
      <c r="GQ96" s="96"/>
      <c r="GR96" s="96"/>
      <c r="GS96" s="96"/>
      <c r="GT96" s="96"/>
      <c r="GU96" s="96"/>
      <c r="GV96" s="96"/>
      <c r="GW96" s="96"/>
      <c r="GX96" s="96"/>
      <c r="GY96" s="96"/>
      <c r="GZ96" s="96"/>
      <c r="HA96" s="96"/>
      <c r="HB96" s="96"/>
      <c r="HC96" s="96"/>
      <c r="HD96" s="96"/>
      <c r="HE96" s="96"/>
      <c r="HF96" s="96"/>
      <c r="HG96" s="96"/>
      <c r="HH96" s="96"/>
      <c r="HI96" s="96"/>
      <c r="HJ96" s="96"/>
      <c r="HK96" s="96"/>
      <c r="HL96" s="96"/>
      <c r="HM96" s="96"/>
      <c r="HN96" s="96"/>
      <c r="HO96" s="96"/>
      <c r="HP96" s="96"/>
      <c r="HQ96" s="96"/>
      <c r="HR96" s="96"/>
      <c r="HS96" s="96"/>
      <c r="HT96" s="96"/>
      <c r="HU96" s="96"/>
      <c r="HV96" s="96"/>
      <c r="HW96" s="96"/>
      <c r="HX96" s="96"/>
      <c r="HY96" s="96"/>
      <c r="HZ96" s="96"/>
      <c r="IA96" s="96"/>
      <c r="IB96" s="96"/>
      <c r="IC96" s="96"/>
      <c r="ID96" s="96"/>
      <c r="IE96" s="96"/>
      <c r="IF96" s="96"/>
      <c r="IG96" s="96"/>
      <c r="IH96" s="96"/>
      <c r="II96" s="96"/>
      <c r="IJ96" s="96"/>
      <c r="IK96" s="96"/>
      <c r="IL96" s="96"/>
      <c r="IM96" s="96"/>
      <c r="IN96" s="96"/>
      <c r="IO96" s="96"/>
      <c r="IP96" s="96"/>
      <c r="IQ96" s="96"/>
      <c r="IR96" s="96"/>
      <c r="IS96" s="96"/>
      <c r="IT96" s="96"/>
      <c r="IU96" s="96"/>
    </row>
    <row r="97" spans="2:2" x14ac:dyDescent="0.3">
      <c r="B97" s="96"/>
    </row>
  </sheetData>
  <mergeCells count="29">
    <mergeCell ref="D27:H27"/>
    <mergeCell ref="D31:H31"/>
    <mergeCell ref="D35:H35"/>
    <mergeCell ref="D18:H18"/>
    <mergeCell ref="A7:H7"/>
    <mergeCell ref="A8:A14"/>
    <mergeCell ref="B8:B14"/>
    <mergeCell ref="C8:C14"/>
    <mergeCell ref="D8:G8"/>
    <mergeCell ref="H8:H14"/>
    <mergeCell ref="D9:D14"/>
    <mergeCell ref="E9:E14"/>
    <mergeCell ref="F9:F14"/>
    <mergeCell ref="G9:G14"/>
    <mergeCell ref="A6:H6"/>
    <mergeCell ref="A2:B2"/>
    <mergeCell ref="A3:B3"/>
    <mergeCell ref="A4:C4"/>
    <mergeCell ref="A5:C5"/>
    <mergeCell ref="E5:F5"/>
    <mergeCell ref="D60:G60"/>
    <mergeCell ref="E72:F72"/>
    <mergeCell ref="E74:F74"/>
    <mergeCell ref="D39:H39"/>
    <mergeCell ref="D42:H42"/>
    <mergeCell ref="D46:H46"/>
    <mergeCell ref="D51:H51"/>
    <mergeCell ref="D56:G56"/>
    <mergeCell ref="D63:G63"/>
  </mergeCells>
  <pageMargins left="0.7" right="0.7" top="0.75" bottom="0.5" header="0.3" footer="0.3"/>
  <pageSetup paperSize="9" fitToHeight="0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</sheetPr>
  <dimension ref="A1:IU738"/>
  <sheetViews>
    <sheetView tabSelected="1" view="pageBreakPreview" topLeftCell="A92" zoomScaleNormal="100" zoomScaleSheetLayoutView="100" workbookViewId="0">
      <selection activeCell="A8" sqref="A8"/>
    </sheetView>
  </sheetViews>
  <sheetFormatPr defaultRowHeight="13.5" x14ac:dyDescent="0.25"/>
  <cols>
    <col min="1" max="1" width="3.7109375" style="2" customWidth="1"/>
    <col min="2" max="2" width="10.28515625" style="2" customWidth="1"/>
    <col min="3" max="3" width="38" style="2" customWidth="1"/>
    <col min="4" max="4" width="7.42578125" style="2" customWidth="1"/>
    <col min="5" max="5" width="10.85546875" style="2" customWidth="1"/>
    <col min="6" max="6" width="9.42578125" style="2" customWidth="1"/>
    <col min="7" max="7" width="9" style="2" customWidth="1"/>
    <col min="8" max="8" width="10.42578125" style="2" customWidth="1"/>
    <col min="9" max="9" width="6.7109375" style="2" customWidth="1"/>
    <col min="10" max="10" width="8.85546875" style="2" customWidth="1"/>
    <col min="11" max="11" width="6.5703125" style="2" customWidth="1"/>
    <col min="12" max="12" width="9.28515625" style="2" customWidth="1"/>
    <col min="13" max="13" width="14.28515625" style="2" customWidth="1"/>
    <col min="14" max="14" width="9.140625" style="125"/>
    <col min="15" max="15" width="10.5703125" style="257" bestFit="1" customWidth="1"/>
    <col min="16" max="16" width="12.5703125" style="2" customWidth="1"/>
    <col min="17" max="17" width="16.42578125" style="2" customWidth="1"/>
    <col min="18" max="16384" width="9.140625" style="2"/>
  </cols>
  <sheetData>
    <row r="1" spans="1:24" customFormat="1" ht="40.5" customHeight="1" x14ac:dyDescent="0.25">
      <c r="A1" s="322" t="s">
        <v>201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191"/>
      <c r="O1" s="257"/>
      <c r="P1" s="2"/>
      <c r="Q1" s="2"/>
      <c r="R1" s="2"/>
      <c r="S1" s="2"/>
      <c r="T1" s="2"/>
      <c r="U1" s="2"/>
      <c r="V1" s="2"/>
      <c r="W1" s="2"/>
      <c r="X1" s="2"/>
    </row>
    <row r="2" spans="1:24" ht="17.25" x14ac:dyDescent="0.35">
      <c r="C2" s="349" t="s">
        <v>49</v>
      </c>
      <c r="D2" s="349"/>
      <c r="E2" s="349"/>
      <c r="F2" s="349"/>
      <c r="G2" s="349"/>
      <c r="H2" s="349"/>
      <c r="I2" s="349"/>
      <c r="J2" s="349"/>
      <c r="K2" s="349"/>
      <c r="L2" s="349"/>
    </row>
    <row r="4" spans="1:24" ht="16.5" customHeight="1" x14ac:dyDescent="0.25">
      <c r="A4" s="322" t="s">
        <v>200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Q4" s="7"/>
    </row>
    <row r="6" spans="1:24" ht="15.75" x14ac:dyDescent="0.3">
      <c r="A6" s="3" t="s">
        <v>1</v>
      </c>
      <c r="B6" s="3"/>
      <c r="C6" s="3" t="s">
        <v>17</v>
      </c>
      <c r="D6" s="3"/>
      <c r="E6" s="3"/>
      <c r="F6" s="3"/>
      <c r="G6" s="348" t="s">
        <v>2</v>
      </c>
      <c r="H6" s="348"/>
      <c r="I6" s="348"/>
      <c r="J6" s="348"/>
      <c r="K6" s="348"/>
      <c r="L6" s="64">
        <f>M109*0.001</f>
        <v>269.20587639531794</v>
      </c>
      <c r="M6" s="14" t="s">
        <v>60</v>
      </c>
    </row>
    <row r="7" spans="1:24" ht="15.75" x14ac:dyDescent="0.3">
      <c r="A7" s="3"/>
      <c r="B7" s="3"/>
      <c r="C7" s="3"/>
      <c r="D7" s="3"/>
      <c r="E7" s="3"/>
      <c r="F7" s="3"/>
      <c r="G7" s="348" t="s">
        <v>3</v>
      </c>
      <c r="H7" s="348"/>
      <c r="I7" s="348"/>
      <c r="J7" s="348"/>
      <c r="K7" s="348"/>
      <c r="L7" s="64">
        <f>J103*0.001</f>
        <v>73.870797800000005</v>
      </c>
      <c r="M7" s="14" t="s">
        <v>60</v>
      </c>
    </row>
    <row r="8" spans="1:24" ht="15.75" x14ac:dyDescent="0.3">
      <c r="A8" s="348" t="s">
        <v>166</v>
      </c>
      <c r="B8" s="348"/>
      <c r="C8" s="348"/>
      <c r="D8" s="348"/>
      <c r="E8" s="348"/>
      <c r="F8" s="348"/>
      <c r="G8" s="3"/>
      <c r="H8" s="348"/>
      <c r="I8" s="348"/>
      <c r="J8" s="348"/>
      <c r="K8" s="348"/>
      <c r="L8" s="4"/>
      <c r="M8" s="3"/>
    </row>
    <row r="9" spans="1:24" ht="16.5" thickBot="1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24" x14ac:dyDescent="0.25">
      <c r="A10" s="346" t="s">
        <v>4</v>
      </c>
      <c r="B10" s="342" t="s">
        <v>5</v>
      </c>
      <c r="C10" s="342" t="s">
        <v>6</v>
      </c>
      <c r="D10" s="342" t="s">
        <v>7</v>
      </c>
      <c r="E10" s="342" t="s">
        <v>8</v>
      </c>
      <c r="F10" s="342"/>
      <c r="G10" s="342" t="s">
        <v>9</v>
      </c>
      <c r="H10" s="342"/>
      <c r="I10" s="342" t="s">
        <v>0</v>
      </c>
      <c r="J10" s="342"/>
      <c r="K10" s="342" t="s">
        <v>10</v>
      </c>
      <c r="L10" s="342"/>
      <c r="M10" s="344" t="s">
        <v>11</v>
      </c>
    </row>
    <row r="11" spans="1:24" x14ac:dyDescent="0.25">
      <c r="A11" s="347"/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5"/>
    </row>
    <row r="12" spans="1:24" x14ac:dyDescent="0.25">
      <c r="A12" s="347"/>
      <c r="B12" s="343"/>
      <c r="C12" s="343"/>
      <c r="D12" s="343"/>
      <c r="E12" s="343" t="s">
        <v>12</v>
      </c>
      <c r="F12" s="343" t="s">
        <v>13</v>
      </c>
      <c r="G12" s="343" t="s">
        <v>14</v>
      </c>
      <c r="H12" s="343" t="s">
        <v>13</v>
      </c>
      <c r="I12" s="343" t="s">
        <v>14</v>
      </c>
      <c r="J12" s="343" t="s">
        <v>13</v>
      </c>
      <c r="K12" s="343" t="s">
        <v>14</v>
      </c>
      <c r="L12" s="343" t="s">
        <v>13</v>
      </c>
      <c r="M12" s="345"/>
    </row>
    <row r="13" spans="1:24" x14ac:dyDescent="0.25">
      <c r="A13" s="347"/>
      <c r="B13" s="343"/>
      <c r="C13" s="343"/>
      <c r="D13" s="343"/>
      <c r="E13" s="343"/>
      <c r="F13" s="343"/>
      <c r="G13" s="343"/>
      <c r="H13" s="343"/>
      <c r="I13" s="343"/>
      <c r="J13" s="343"/>
      <c r="K13" s="343"/>
      <c r="L13" s="343"/>
      <c r="M13" s="345"/>
      <c r="O13" s="258"/>
    </row>
    <row r="14" spans="1:24" x14ac:dyDescent="0.25">
      <c r="A14" s="347"/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5"/>
    </row>
    <row r="15" spans="1:24" x14ac:dyDescent="0.25">
      <c r="A15" s="347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5"/>
    </row>
    <row r="16" spans="1:24" x14ac:dyDescent="0.25">
      <c r="A16" s="223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224">
        <v>13</v>
      </c>
    </row>
    <row r="17" spans="1:18" s="8" customFormat="1" ht="51" customHeight="1" x14ac:dyDescent="0.25">
      <c r="A17" s="225">
        <v>1</v>
      </c>
      <c r="B17" s="198" t="s">
        <v>116</v>
      </c>
      <c r="C17" s="199" t="s">
        <v>117</v>
      </c>
      <c r="D17" s="200" t="s">
        <v>119</v>
      </c>
      <c r="E17" s="194"/>
      <c r="F17" s="194">
        <v>30</v>
      </c>
      <c r="G17" s="194"/>
      <c r="H17" s="195"/>
      <c r="I17" s="194"/>
      <c r="J17" s="194"/>
      <c r="K17" s="194"/>
      <c r="L17" s="194"/>
      <c r="M17" s="226"/>
      <c r="N17" s="196"/>
      <c r="O17" s="259"/>
    </row>
    <row r="18" spans="1:18" s="8" customFormat="1" ht="31.5" x14ac:dyDescent="0.25">
      <c r="A18" s="225"/>
      <c r="B18" s="203"/>
      <c r="C18" s="39" t="s">
        <v>35</v>
      </c>
      <c r="D18" s="204" t="s">
        <v>15</v>
      </c>
      <c r="E18" s="194">
        <f>12.85/100</f>
        <v>0.1285</v>
      </c>
      <c r="F18" s="194">
        <f>E18*F17</f>
        <v>3.855</v>
      </c>
      <c r="G18" s="194"/>
      <c r="H18" s="195"/>
      <c r="I18" s="208">
        <v>6</v>
      </c>
      <c r="J18" s="207">
        <f>I18*F18</f>
        <v>23.13</v>
      </c>
      <c r="K18" s="194"/>
      <c r="L18" s="194"/>
      <c r="M18" s="226">
        <f>L18+J18+H18</f>
        <v>23.13</v>
      </c>
      <c r="N18" s="196"/>
      <c r="O18" s="259"/>
    </row>
    <row r="19" spans="1:18" s="8" customFormat="1" ht="24" customHeight="1" x14ac:dyDescent="0.25">
      <c r="A19" s="225"/>
      <c r="B19" s="203"/>
      <c r="C19" s="39" t="s">
        <v>118</v>
      </c>
      <c r="D19" s="204" t="s">
        <v>19</v>
      </c>
      <c r="E19" s="194">
        <v>7.8359999999999999E-2</v>
      </c>
      <c r="F19" s="197">
        <f>E19*F17</f>
        <v>2.3508</v>
      </c>
      <c r="G19" s="194"/>
      <c r="H19" s="195"/>
      <c r="I19" s="194"/>
      <c r="J19" s="207"/>
      <c r="K19" s="194">
        <v>47.93</v>
      </c>
      <c r="L19" s="207">
        <f>K19*F19</f>
        <v>112.673844</v>
      </c>
      <c r="M19" s="226">
        <f>L19+J19+H19</f>
        <v>112.673844</v>
      </c>
      <c r="N19" s="196"/>
      <c r="O19" s="259"/>
    </row>
    <row r="20" spans="1:18" ht="39.75" customHeight="1" x14ac:dyDescent="0.25">
      <c r="A20" s="91">
        <v>2</v>
      </c>
      <c r="B20" s="227" t="s">
        <v>55</v>
      </c>
      <c r="C20" s="49" t="s">
        <v>61</v>
      </c>
      <c r="D20" s="50" t="s">
        <v>58</v>
      </c>
      <c r="E20" s="51"/>
      <c r="F20" s="51">
        <v>1.5</v>
      </c>
      <c r="G20" s="33"/>
      <c r="H20" s="63"/>
      <c r="I20" s="33"/>
      <c r="J20" s="32"/>
      <c r="K20" s="33"/>
      <c r="L20" s="32"/>
      <c r="M20" s="62"/>
      <c r="N20" s="190"/>
      <c r="O20" s="259"/>
    </row>
    <row r="21" spans="1:18" ht="41.25" customHeight="1" x14ac:dyDescent="0.25">
      <c r="A21" s="88"/>
      <c r="B21" s="43"/>
      <c r="C21" s="39" t="s">
        <v>35</v>
      </c>
      <c r="D21" s="34" t="s">
        <v>15</v>
      </c>
      <c r="E21" s="44">
        <v>1.6</v>
      </c>
      <c r="F21" s="46">
        <f>E21*F20</f>
        <v>2.4000000000000004</v>
      </c>
      <c r="G21" s="33"/>
      <c r="H21" s="63"/>
      <c r="I21" s="33">
        <v>6</v>
      </c>
      <c r="J21" s="32">
        <f>I21*F21</f>
        <v>14.400000000000002</v>
      </c>
      <c r="K21" s="33"/>
      <c r="L21" s="32"/>
      <c r="M21" s="62">
        <f>L21+J21+H21</f>
        <v>14.400000000000002</v>
      </c>
      <c r="O21" s="259"/>
    </row>
    <row r="22" spans="1:18" ht="42.75" customHeight="1" x14ac:dyDescent="0.25">
      <c r="A22" s="88"/>
      <c r="B22" s="121" t="s">
        <v>68</v>
      </c>
      <c r="C22" s="45" t="s">
        <v>56</v>
      </c>
      <c r="D22" s="34" t="s">
        <v>19</v>
      </c>
      <c r="E22" s="48">
        <f>1.91*0.01</f>
        <v>1.9099999999999999E-2</v>
      </c>
      <c r="F22" s="46">
        <f>E22*F20</f>
        <v>2.8649999999999998E-2</v>
      </c>
      <c r="G22" s="33"/>
      <c r="H22" s="63"/>
      <c r="I22" s="33"/>
      <c r="J22" s="32"/>
      <c r="K22" s="33">
        <v>35.729999999999997</v>
      </c>
      <c r="L22" s="32">
        <f>K22*F22</f>
        <v>1.0236644999999998</v>
      </c>
      <c r="M22" s="62">
        <f t="shared" ref="M22:M24" si="0">L22+J22+H22</f>
        <v>1.0236644999999998</v>
      </c>
      <c r="O22" s="259"/>
    </row>
    <row r="23" spans="1:18" ht="26.25" customHeight="1" x14ac:dyDescent="0.25">
      <c r="A23" s="88"/>
      <c r="B23" s="121" t="s">
        <v>69</v>
      </c>
      <c r="C23" s="45" t="s">
        <v>57</v>
      </c>
      <c r="D23" s="34" t="s">
        <v>19</v>
      </c>
      <c r="E23" s="47">
        <v>0.77500000000000002</v>
      </c>
      <c r="F23" s="46">
        <f>E23*F20</f>
        <v>1.1625000000000001</v>
      </c>
      <c r="G23" s="33"/>
      <c r="H23" s="63"/>
      <c r="I23" s="33"/>
      <c r="J23" s="32"/>
      <c r="K23" s="33">
        <v>7.41</v>
      </c>
      <c r="L23" s="32">
        <f>K23*F23</f>
        <v>8.6141250000000014</v>
      </c>
      <c r="M23" s="62">
        <f t="shared" si="0"/>
        <v>8.6141250000000014</v>
      </c>
      <c r="O23" s="259"/>
    </row>
    <row r="24" spans="1:18" ht="26.25" customHeight="1" x14ac:dyDescent="0.25">
      <c r="A24" s="88"/>
      <c r="B24" s="121" t="s">
        <v>179</v>
      </c>
      <c r="C24" s="45" t="s">
        <v>178</v>
      </c>
      <c r="D24" s="34" t="s">
        <v>19</v>
      </c>
      <c r="E24" s="47">
        <f>E23*0.25</f>
        <v>0.19375000000000001</v>
      </c>
      <c r="F24" s="46">
        <f>E24*F20</f>
        <v>0.29062500000000002</v>
      </c>
      <c r="G24" s="33"/>
      <c r="H24" s="63"/>
      <c r="I24" s="33"/>
      <c r="J24" s="32"/>
      <c r="K24" s="33">
        <v>29.57</v>
      </c>
      <c r="L24" s="32">
        <f>K24*F24</f>
        <v>8.593781250000001</v>
      </c>
      <c r="M24" s="62">
        <f t="shared" si="0"/>
        <v>8.593781250000001</v>
      </c>
      <c r="O24" s="259"/>
    </row>
    <row r="25" spans="1:18" s="13" customFormat="1" ht="78" customHeight="1" x14ac:dyDescent="0.2">
      <c r="A25" s="89">
        <v>3</v>
      </c>
      <c r="B25" s="58" t="s">
        <v>64</v>
      </c>
      <c r="C25" s="38" t="s">
        <v>62</v>
      </c>
      <c r="D25" s="40" t="s">
        <v>54</v>
      </c>
      <c r="E25" s="19"/>
      <c r="F25" s="51">
        <f>F20</f>
        <v>1.5</v>
      </c>
      <c r="G25" s="20"/>
      <c r="H25" s="22"/>
      <c r="I25" s="20"/>
      <c r="J25" s="21"/>
      <c r="K25" s="20"/>
      <c r="L25" s="21"/>
      <c r="M25" s="72"/>
      <c r="N25" s="190"/>
      <c r="O25" s="259"/>
      <c r="P25" s="17"/>
      <c r="Q25" s="17"/>
      <c r="R25" s="17"/>
    </row>
    <row r="26" spans="1:18" s="13" customFormat="1" ht="41.25" customHeight="1" x14ac:dyDescent="0.2">
      <c r="A26" s="90"/>
      <c r="B26" s="36"/>
      <c r="C26" s="39" t="s">
        <v>35</v>
      </c>
      <c r="D26" s="34" t="s">
        <v>15</v>
      </c>
      <c r="E26" s="52">
        <v>0.02</v>
      </c>
      <c r="F26" s="53">
        <f>E26*F25</f>
        <v>0.03</v>
      </c>
      <c r="G26" s="33"/>
      <c r="H26" s="63"/>
      <c r="I26" s="33">
        <v>6</v>
      </c>
      <c r="J26" s="32">
        <f>F26*I26</f>
        <v>0.18</v>
      </c>
      <c r="K26" s="33"/>
      <c r="L26" s="32"/>
      <c r="M26" s="62">
        <f>L26+J26+H26</f>
        <v>0.18</v>
      </c>
      <c r="N26" s="190"/>
      <c r="O26" s="259"/>
      <c r="R26" s="17"/>
    </row>
    <row r="27" spans="1:18" s="13" customFormat="1" ht="33" customHeight="1" x14ac:dyDescent="0.2">
      <c r="A27" s="90"/>
      <c r="B27" s="121" t="s">
        <v>70</v>
      </c>
      <c r="C27" s="39" t="s">
        <v>63</v>
      </c>
      <c r="D27" s="34" t="s">
        <v>19</v>
      </c>
      <c r="E27" s="52">
        <v>4.48E-2</v>
      </c>
      <c r="F27" s="53">
        <f>E27*F25</f>
        <v>6.7199999999999996E-2</v>
      </c>
      <c r="G27" s="33"/>
      <c r="H27" s="63"/>
      <c r="I27" s="33"/>
      <c r="J27" s="32"/>
      <c r="K27" s="32">
        <v>48.13</v>
      </c>
      <c r="L27" s="32">
        <f>F27*K27</f>
        <v>3.2343359999999999</v>
      </c>
      <c r="M27" s="62">
        <f>L27+J27+H27</f>
        <v>3.2343359999999999</v>
      </c>
      <c r="N27" s="190"/>
      <c r="O27" s="259"/>
    </row>
    <row r="28" spans="1:18" s="13" customFormat="1" ht="21.75" customHeight="1" x14ac:dyDescent="0.2">
      <c r="A28" s="90"/>
      <c r="B28" s="36"/>
      <c r="C28" s="39" t="s">
        <v>48</v>
      </c>
      <c r="D28" s="34" t="s">
        <v>16</v>
      </c>
      <c r="E28" s="52">
        <v>2.0999999999999999E-3</v>
      </c>
      <c r="F28" s="53">
        <f>E28*F25</f>
        <v>3.15E-3</v>
      </c>
      <c r="G28" s="33"/>
      <c r="H28" s="63"/>
      <c r="I28" s="33"/>
      <c r="J28" s="32"/>
      <c r="K28" s="33">
        <v>4</v>
      </c>
      <c r="L28" s="32">
        <f>K28*F28</f>
        <v>1.26E-2</v>
      </c>
      <c r="M28" s="62">
        <f t="shared" ref="M28:M30" si="1">L28+J28+H28</f>
        <v>1.26E-2</v>
      </c>
      <c r="N28" s="190"/>
      <c r="O28" s="259"/>
    </row>
    <row r="29" spans="1:18" s="13" customFormat="1" ht="21.75" customHeight="1" x14ac:dyDescent="0.2">
      <c r="A29" s="90"/>
      <c r="B29" s="121" t="s">
        <v>72</v>
      </c>
      <c r="C29" s="39" t="s">
        <v>47</v>
      </c>
      <c r="D29" s="34" t="s">
        <v>53</v>
      </c>
      <c r="E29" s="54">
        <f>0.05*0.001</f>
        <v>5.0000000000000002E-5</v>
      </c>
      <c r="F29" s="53">
        <f>E29*F25</f>
        <v>7.5000000000000007E-5</v>
      </c>
      <c r="G29" s="33">
        <v>20.100000000000001</v>
      </c>
      <c r="H29" s="63">
        <f>F29*G29</f>
        <v>1.5075000000000002E-3</v>
      </c>
      <c r="I29" s="33"/>
      <c r="J29" s="32"/>
      <c r="K29" s="33"/>
      <c r="L29" s="32"/>
      <c r="M29" s="62">
        <f t="shared" si="1"/>
        <v>1.5075000000000002E-3</v>
      </c>
      <c r="N29" s="190"/>
      <c r="O29" s="259"/>
    </row>
    <row r="30" spans="1:18" s="13" customFormat="1" ht="31.5" customHeight="1" x14ac:dyDescent="0.2">
      <c r="A30" s="89">
        <v>4</v>
      </c>
      <c r="B30" s="58" t="s">
        <v>74</v>
      </c>
      <c r="C30" s="38" t="s">
        <v>120</v>
      </c>
      <c r="D30" s="40" t="s">
        <v>41</v>
      </c>
      <c r="E30" s="55"/>
      <c r="F30" s="56">
        <f>F25*2</f>
        <v>3</v>
      </c>
      <c r="G30" s="33"/>
      <c r="H30" s="63"/>
      <c r="I30" s="33"/>
      <c r="J30" s="32"/>
      <c r="K30" s="33">
        <v>10.15</v>
      </c>
      <c r="L30" s="32">
        <f>K30*F30</f>
        <v>30.450000000000003</v>
      </c>
      <c r="M30" s="62">
        <f t="shared" si="1"/>
        <v>30.450000000000003</v>
      </c>
      <c r="N30" s="190"/>
      <c r="O30" s="259"/>
      <c r="P30" s="17"/>
      <c r="Q30" s="17"/>
      <c r="R30" s="17"/>
    </row>
    <row r="31" spans="1:18" s="13" customFormat="1" ht="50.25" customHeight="1" x14ac:dyDescent="0.2">
      <c r="A31" s="89">
        <v>5</v>
      </c>
      <c r="B31" s="221" t="s">
        <v>185</v>
      </c>
      <c r="C31" s="38" t="s">
        <v>184</v>
      </c>
      <c r="D31" s="40" t="s">
        <v>54</v>
      </c>
      <c r="E31" s="55"/>
      <c r="F31" s="57">
        <f>F25</f>
        <v>1.5</v>
      </c>
      <c r="G31" s="33"/>
      <c r="H31" s="63"/>
      <c r="I31" s="33"/>
      <c r="J31" s="32"/>
      <c r="K31" s="33"/>
      <c r="L31" s="32"/>
      <c r="M31" s="62"/>
      <c r="N31" s="190"/>
      <c r="O31" s="259"/>
    </row>
    <row r="32" spans="1:18" s="13" customFormat="1" ht="30.75" customHeight="1" x14ac:dyDescent="0.2">
      <c r="A32" s="90"/>
      <c r="B32" s="36"/>
      <c r="C32" s="39" t="s">
        <v>35</v>
      </c>
      <c r="D32" s="34" t="s">
        <v>15</v>
      </c>
      <c r="E32" s="52">
        <v>0.11</v>
      </c>
      <c r="F32" s="32">
        <f>F31*E32</f>
        <v>0.16500000000000001</v>
      </c>
      <c r="G32" s="33"/>
      <c r="H32" s="63"/>
      <c r="I32" s="33">
        <v>6</v>
      </c>
      <c r="J32" s="32">
        <f>F32*I32</f>
        <v>0.99</v>
      </c>
      <c r="K32" s="33"/>
      <c r="L32" s="32"/>
      <c r="M32" s="62">
        <f>L32+J32+H32</f>
        <v>0.99</v>
      </c>
      <c r="N32" s="190"/>
      <c r="O32" s="259"/>
      <c r="R32" s="17"/>
    </row>
    <row r="33" spans="1:18" s="13" customFormat="1" ht="81" customHeight="1" x14ac:dyDescent="0.2">
      <c r="A33" s="89">
        <v>6</v>
      </c>
      <c r="B33" s="58" t="s">
        <v>122</v>
      </c>
      <c r="C33" s="38" t="s">
        <v>121</v>
      </c>
      <c r="D33" s="40" t="s">
        <v>54</v>
      </c>
      <c r="E33" s="19"/>
      <c r="F33" s="128">
        <f>10492*0.5</f>
        <v>5246</v>
      </c>
      <c r="G33" s="20"/>
      <c r="H33" s="22"/>
      <c r="I33" s="20"/>
      <c r="J33" s="21"/>
      <c r="K33" s="20"/>
      <c r="L33" s="21"/>
      <c r="M33" s="72"/>
      <c r="N33" s="190"/>
      <c r="O33" s="259"/>
      <c r="P33" s="17"/>
      <c r="Q33" s="17"/>
      <c r="R33" s="17"/>
    </row>
    <row r="34" spans="1:18" s="13" customFormat="1" ht="41.25" customHeight="1" x14ac:dyDescent="0.2">
      <c r="A34" s="90"/>
      <c r="B34" s="36"/>
      <c r="C34" s="39" t="s">
        <v>35</v>
      </c>
      <c r="D34" s="34" t="s">
        <v>15</v>
      </c>
      <c r="E34" s="52">
        <v>1.32E-2</v>
      </c>
      <c r="F34" s="32">
        <f>E34*F33</f>
        <v>69.247200000000007</v>
      </c>
      <c r="G34" s="33"/>
      <c r="H34" s="63"/>
      <c r="I34" s="33">
        <v>6</v>
      </c>
      <c r="J34" s="32">
        <f>F34*I34</f>
        <v>415.48320000000001</v>
      </c>
      <c r="K34" s="33"/>
      <c r="L34" s="32"/>
      <c r="M34" s="62">
        <f>L34+J34+H34</f>
        <v>415.48320000000001</v>
      </c>
      <c r="N34" s="190"/>
      <c r="O34" s="259"/>
      <c r="R34" s="17"/>
    </row>
    <row r="35" spans="1:18" s="13" customFormat="1" ht="33" customHeight="1" x14ac:dyDescent="0.2">
      <c r="A35" s="90"/>
      <c r="B35" s="121" t="s">
        <v>70</v>
      </c>
      <c r="C35" s="39" t="s">
        <v>63</v>
      </c>
      <c r="D35" s="34" t="s">
        <v>19</v>
      </c>
      <c r="E35" s="52">
        <v>2.9700000000000001E-2</v>
      </c>
      <c r="F35" s="32">
        <f>E35*F33</f>
        <v>155.80619999999999</v>
      </c>
      <c r="G35" s="33"/>
      <c r="H35" s="63"/>
      <c r="I35" s="33"/>
      <c r="J35" s="32"/>
      <c r="K35" s="32">
        <v>48.13</v>
      </c>
      <c r="L35" s="32">
        <f>F35*K35</f>
        <v>7498.9524060000003</v>
      </c>
      <c r="M35" s="62">
        <f>L35+J35+H35</f>
        <v>7498.9524060000003</v>
      </c>
      <c r="N35" s="190"/>
      <c r="O35" s="259"/>
    </row>
    <row r="36" spans="1:18" s="13" customFormat="1" ht="81" customHeight="1" x14ac:dyDescent="0.2">
      <c r="A36" s="89">
        <v>7</v>
      </c>
      <c r="B36" s="58" t="s">
        <v>124</v>
      </c>
      <c r="C36" s="38" t="s">
        <v>123</v>
      </c>
      <c r="D36" s="40" t="s">
        <v>54</v>
      </c>
      <c r="E36" s="19"/>
      <c r="F36" s="128">
        <f>10492*0.5</f>
        <v>5246</v>
      </c>
      <c r="G36" s="20"/>
      <c r="H36" s="22"/>
      <c r="I36" s="20"/>
      <c r="J36" s="21"/>
      <c r="K36" s="20"/>
      <c r="L36" s="21"/>
      <c r="M36" s="72"/>
      <c r="N36" s="190"/>
      <c r="O36" s="259"/>
      <c r="P36" s="17"/>
      <c r="Q36" s="17"/>
      <c r="R36" s="17"/>
    </row>
    <row r="37" spans="1:18" s="13" customFormat="1" ht="41.25" customHeight="1" x14ac:dyDescent="0.2">
      <c r="A37" s="90"/>
      <c r="B37" s="36"/>
      <c r="C37" s="39" t="s">
        <v>35</v>
      </c>
      <c r="D37" s="34" t="s">
        <v>15</v>
      </c>
      <c r="E37" s="52">
        <v>1.6500000000000001E-2</v>
      </c>
      <c r="F37" s="32">
        <f>E37*F36</f>
        <v>86.558999999999997</v>
      </c>
      <c r="G37" s="33"/>
      <c r="H37" s="63"/>
      <c r="I37" s="33">
        <v>6</v>
      </c>
      <c r="J37" s="32">
        <f>F37*I37</f>
        <v>519.35400000000004</v>
      </c>
      <c r="K37" s="33"/>
      <c r="L37" s="32"/>
      <c r="M37" s="62">
        <f>L37+J37+H37</f>
        <v>519.35400000000004</v>
      </c>
      <c r="N37" s="190"/>
      <c r="O37" s="259"/>
      <c r="R37" s="17"/>
    </row>
    <row r="38" spans="1:18" s="13" customFormat="1" ht="33" customHeight="1" x14ac:dyDescent="0.2">
      <c r="A38" s="90"/>
      <c r="B38" s="121" t="s">
        <v>70</v>
      </c>
      <c r="C38" s="39" t="s">
        <v>63</v>
      </c>
      <c r="D38" s="34" t="s">
        <v>19</v>
      </c>
      <c r="E38" s="52">
        <v>3.6999999999999998E-2</v>
      </c>
      <c r="F38" s="32">
        <f>E38*F36</f>
        <v>194.102</v>
      </c>
      <c r="G38" s="33"/>
      <c r="H38" s="63"/>
      <c r="I38" s="33"/>
      <c r="J38" s="32"/>
      <c r="K38" s="32">
        <v>48.13</v>
      </c>
      <c r="L38" s="32">
        <f>F38*K38</f>
        <v>9342.1292600000015</v>
      </c>
      <c r="M38" s="62">
        <f>L38+J38+H38</f>
        <v>9342.1292600000015</v>
      </c>
      <c r="N38" s="190"/>
      <c r="O38" s="259"/>
    </row>
    <row r="39" spans="1:18" s="13" customFormat="1" ht="81" customHeight="1" x14ac:dyDescent="0.2">
      <c r="A39" s="89">
        <v>8</v>
      </c>
      <c r="B39" s="58" t="s">
        <v>66</v>
      </c>
      <c r="C39" s="38" t="s">
        <v>65</v>
      </c>
      <c r="D39" s="40" t="s">
        <v>54</v>
      </c>
      <c r="E39" s="19"/>
      <c r="F39" s="128">
        <v>12000</v>
      </c>
      <c r="G39" s="20"/>
      <c r="H39" s="22"/>
      <c r="I39" s="20"/>
      <c r="J39" s="21"/>
      <c r="K39" s="20"/>
      <c r="L39" s="21"/>
      <c r="M39" s="72"/>
      <c r="N39" s="190"/>
      <c r="O39" s="259"/>
      <c r="P39" s="17"/>
      <c r="Q39" s="17"/>
      <c r="R39" s="17"/>
    </row>
    <row r="40" spans="1:18" s="13" customFormat="1" ht="41.25" customHeight="1" x14ac:dyDescent="0.2">
      <c r="A40" s="90"/>
      <c r="B40" s="36"/>
      <c r="C40" s="39" t="s">
        <v>35</v>
      </c>
      <c r="D40" s="34" t="s">
        <v>15</v>
      </c>
      <c r="E40" s="52">
        <v>2.1499999999999998E-2</v>
      </c>
      <c r="F40" s="32">
        <f>E40*F39</f>
        <v>258</v>
      </c>
      <c r="G40" s="33"/>
      <c r="H40" s="63"/>
      <c r="I40" s="33">
        <v>6</v>
      </c>
      <c r="J40" s="32">
        <f>F40*I40</f>
        <v>1548</v>
      </c>
      <c r="K40" s="33"/>
      <c r="L40" s="32"/>
      <c r="M40" s="62">
        <f>L40+J40+H40</f>
        <v>1548</v>
      </c>
      <c r="N40" s="190"/>
      <c r="O40" s="259"/>
      <c r="R40" s="17"/>
    </row>
    <row r="41" spans="1:18" s="13" customFormat="1" ht="33" customHeight="1" x14ac:dyDescent="0.2">
      <c r="A41" s="90"/>
      <c r="B41" s="121" t="s">
        <v>70</v>
      </c>
      <c r="C41" s="39" t="s">
        <v>63</v>
      </c>
      <c r="D41" s="34" t="s">
        <v>19</v>
      </c>
      <c r="E41" s="52">
        <v>4.82E-2</v>
      </c>
      <c r="F41" s="32">
        <f>E41*F39</f>
        <v>578.4</v>
      </c>
      <c r="G41" s="33"/>
      <c r="H41" s="63"/>
      <c r="I41" s="33"/>
      <c r="J41" s="32"/>
      <c r="K41" s="32">
        <v>48.13</v>
      </c>
      <c r="L41" s="32">
        <f>F41*K41</f>
        <v>27838.392</v>
      </c>
      <c r="M41" s="62">
        <f>L41+J41+H41</f>
        <v>27838.392</v>
      </c>
      <c r="N41" s="190"/>
      <c r="O41" s="259"/>
    </row>
    <row r="42" spans="1:18" s="13" customFormat="1" ht="63.75" customHeight="1" x14ac:dyDescent="0.2">
      <c r="A42" s="89">
        <v>9</v>
      </c>
      <c r="B42" s="58" t="s">
        <v>126</v>
      </c>
      <c r="C42" s="38" t="s">
        <v>125</v>
      </c>
      <c r="D42" s="40" t="s">
        <v>54</v>
      </c>
      <c r="E42" s="19"/>
      <c r="F42" s="128">
        <f>2315.3*0.5</f>
        <v>1157.6500000000001</v>
      </c>
      <c r="G42" s="20"/>
      <c r="H42" s="22"/>
      <c r="I42" s="20"/>
      <c r="J42" s="21"/>
      <c r="K42" s="20"/>
      <c r="L42" s="21"/>
      <c r="M42" s="72"/>
      <c r="N42" s="190"/>
      <c r="O42" s="259"/>
      <c r="P42" s="17"/>
      <c r="Q42" s="17"/>
      <c r="R42" s="17"/>
    </row>
    <row r="43" spans="1:18" s="13" customFormat="1" ht="41.25" customHeight="1" x14ac:dyDescent="0.2">
      <c r="A43" s="90"/>
      <c r="B43" s="36"/>
      <c r="C43" s="39" t="s">
        <v>35</v>
      </c>
      <c r="D43" s="34" t="s">
        <v>15</v>
      </c>
      <c r="E43" s="52">
        <v>2.78</v>
      </c>
      <c r="F43" s="32">
        <f>E43*F42</f>
        <v>3218.2669999999998</v>
      </c>
      <c r="G43" s="33"/>
      <c r="H43" s="63"/>
      <c r="I43" s="33">
        <v>6</v>
      </c>
      <c r="J43" s="32">
        <f>F43*I43</f>
        <v>19309.601999999999</v>
      </c>
      <c r="K43" s="33"/>
      <c r="L43" s="32"/>
      <c r="M43" s="62">
        <f>L43+J43+H43</f>
        <v>19309.601999999999</v>
      </c>
      <c r="N43" s="190"/>
      <c r="O43" s="259"/>
      <c r="R43" s="17"/>
    </row>
    <row r="44" spans="1:18" s="13" customFormat="1" ht="63.75" customHeight="1" x14ac:dyDescent="0.2">
      <c r="A44" s="89">
        <v>10</v>
      </c>
      <c r="B44" s="58" t="s">
        <v>126</v>
      </c>
      <c r="C44" s="38" t="s">
        <v>127</v>
      </c>
      <c r="D44" s="40" t="s">
        <v>54</v>
      </c>
      <c r="E44" s="19"/>
      <c r="F44" s="128">
        <f>2315.3*0.5</f>
        <v>1157.6500000000001</v>
      </c>
      <c r="G44" s="20"/>
      <c r="H44" s="22"/>
      <c r="I44" s="20"/>
      <c r="J44" s="21"/>
      <c r="K44" s="20"/>
      <c r="L44" s="21"/>
      <c r="M44" s="72"/>
      <c r="N44" s="190"/>
      <c r="O44" s="259"/>
      <c r="P44" s="17"/>
      <c r="Q44" s="17"/>
      <c r="R44" s="17"/>
    </row>
    <row r="45" spans="1:18" s="13" customFormat="1" ht="41.25" customHeight="1" x14ac:dyDescent="0.2">
      <c r="A45" s="90"/>
      <c r="B45" s="36"/>
      <c r="C45" s="39" t="s">
        <v>35</v>
      </c>
      <c r="D45" s="34" t="s">
        <v>15</v>
      </c>
      <c r="E45" s="52">
        <v>3.97</v>
      </c>
      <c r="F45" s="32">
        <f>E45*F44</f>
        <v>4595.8705000000009</v>
      </c>
      <c r="G45" s="33"/>
      <c r="H45" s="63"/>
      <c r="I45" s="33">
        <v>6</v>
      </c>
      <c r="J45" s="32">
        <f>F45*I45</f>
        <v>27575.223000000005</v>
      </c>
      <c r="K45" s="33"/>
      <c r="L45" s="32"/>
      <c r="M45" s="62">
        <f>L45+J45+H45</f>
        <v>27575.223000000005</v>
      </c>
      <c r="N45" s="190"/>
      <c r="O45" s="259"/>
      <c r="R45" s="17"/>
    </row>
    <row r="46" spans="1:18" s="13" customFormat="1" ht="24" customHeight="1" x14ac:dyDescent="0.2">
      <c r="A46" s="89">
        <v>11</v>
      </c>
      <c r="B46" s="58" t="s">
        <v>189</v>
      </c>
      <c r="C46" s="38" t="s">
        <v>190</v>
      </c>
      <c r="D46" s="40" t="s">
        <v>191</v>
      </c>
      <c r="E46" s="19"/>
      <c r="F46" s="317">
        <f>3114</f>
        <v>3114</v>
      </c>
      <c r="G46" s="20"/>
      <c r="H46" s="22"/>
      <c r="I46" s="20"/>
      <c r="J46" s="21"/>
      <c r="K46" s="20"/>
      <c r="L46" s="21"/>
      <c r="M46" s="72"/>
      <c r="N46" s="316"/>
      <c r="O46" s="259"/>
      <c r="P46" s="17"/>
      <c r="Q46" s="17"/>
      <c r="R46" s="17"/>
    </row>
    <row r="47" spans="1:18" s="13" customFormat="1" ht="35.25" customHeight="1" x14ac:dyDescent="0.2">
      <c r="A47" s="90"/>
      <c r="B47" s="36"/>
      <c r="C47" s="39" t="s">
        <v>35</v>
      </c>
      <c r="D47" s="34" t="s">
        <v>15</v>
      </c>
      <c r="E47" s="52">
        <v>0.27200000000000002</v>
      </c>
      <c r="F47" s="32">
        <f>E47*F46</f>
        <v>847.00800000000004</v>
      </c>
      <c r="G47" s="33"/>
      <c r="H47" s="63"/>
      <c r="I47" s="33">
        <v>6</v>
      </c>
      <c r="J47" s="32">
        <f>F47*I47</f>
        <v>5082.0480000000007</v>
      </c>
      <c r="K47" s="33"/>
      <c r="L47" s="32"/>
      <c r="M47" s="62">
        <f>L47+J47+H47</f>
        <v>5082.0480000000007</v>
      </c>
      <c r="N47" s="190"/>
      <c r="O47" s="259"/>
      <c r="R47" s="17"/>
    </row>
    <row r="48" spans="1:18" s="13" customFormat="1" ht="21.75" customHeight="1" x14ac:dyDescent="0.2">
      <c r="A48" s="90"/>
      <c r="B48" s="36"/>
      <c r="C48" s="39" t="s">
        <v>18</v>
      </c>
      <c r="D48" s="34" t="s">
        <v>16</v>
      </c>
      <c r="E48" s="52">
        <v>5.16E-2</v>
      </c>
      <c r="F48" s="53">
        <f>E48*F46</f>
        <v>160.6824</v>
      </c>
      <c r="G48" s="33"/>
      <c r="H48" s="63"/>
      <c r="I48" s="33"/>
      <c r="J48" s="32"/>
      <c r="K48" s="33">
        <v>4</v>
      </c>
      <c r="L48" s="32">
        <f>K48*F48</f>
        <v>642.7296</v>
      </c>
      <c r="M48" s="62">
        <f t="shared" ref="M48:M51" si="2">L48+J48+H48</f>
        <v>642.7296</v>
      </c>
      <c r="N48" s="190"/>
      <c r="O48" s="259"/>
    </row>
    <row r="49" spans="1:18" s="13" customFormat="1" ht="21.75" customHeight="1" x14ac:dyDescent="0.2">
      <c r="A49" s="90"/>
      <c r="B49" s="36"/>
      <c r="C49" s="39" t="s">
        <v>192</v>
      </c>
      <c r="D49" s="34" t="s">
        <v>193</v>
      </c>
      <c r="E49" s="52">
        <v>4.3E-3</v>
      </c>
      <c r="F49" s="53">
        <f>E49*F46</f>
        <v>13.3902</v>
      </c>
      <c r="G49" s="33">
        <v>280</v>
      </c>
      <c r="H49" s="32">
        <f>F49*G49</f>
        <v>3749.2559999999999</v>
      </c>
      <c r="I49" s="33"/>
      <c r="J49" s="32"/>
      <c r="K49" s="33"/>
      <c r="L49" s="32"/>
      <c r="M49" s="62">
        <f t="shared" si="2"/>
        <v>3749.2559999999999</v>
      </c>
      <c r="N49" s="190"/>
      <c r="O49" s="259"/>
    </row>
    <row r="50" spans="1:18" s="13" customFormat="1" ht="21.75" customHeight="1" x14ac:dyDescent="0.2">
      <c r="A50" s="90"/>
      <c r="B50" s="36"/>
      <c r="C50" s="39" t="s">
        <v>194</v>
      </c>
      <c r="D50" s="34" t="s">
        <v>193</v>
      </c>
      <c r="E50" s="52">
        <v>9.4999999999999998E-3</v>
      </c>
      <c r="F50" s="53">
        <f>E50*F46</f>
        <v>29.582999999999998</v>
      </c>
      <c r="G50" s="33">
        <v>548</v>
      </c>
      <c r="H50" s="32">
        <f t="shared" ref="H50:H51" si="3">F50*G50</f>
        <v>16211.483999999999</v>
      </c>
      <c r="I50" s="33"/>
      <c r="J50" s="32"/>
      <c r="K50" s="33"/>
      <c r="L50" s="32"/>
      <c r="M50" s="62">
        <f t="shared" si="2"/>
        <v>16211.483999999999</v>
      </c>
      <c r="N50" s="190"/>
      <c r="O50" s="259"/>
    </row>
    <row r="51" spans="1:18" s="13" customFormat="1" ht="21.75" customHeight="1" x14ac:dyDescent="0.2">
      <c r="A51" s="90"/>
      <c r="B51" s="36"/>
      <c r="C51" s="39" t="s">
        <v>195</v>
      </c>
      <c r="D51" s="34" t="s">
        <v>16</v>
      </c>
      <c r="E51" s="52">
        <v>4.8999999999999998E-3</v>
      </c>
      <c r="F51" s="53">
        <f>E51*F46</f>
        <v>15.258599999999999</v>
      </c>
      <c r="G51" s="33">
        <v>4</v>
      </c>
      <c r="H51" s="32">
        <f t="shared" si="3"/>
        <v>61.034399999999998</v>
      </c>
      <c r="I51" s="33"/>
      <c r="J51" s="32"/>
      <c r="K51" s="33"/>
      <c r="L51" s="32"/>
      <c r="M51" s="62">
        <f t="shared" si="2"/>
        <v>61.034399999999998</v>
      </c>
      <c r="N51" s="190"/>
      <c r="O51" s="259"/>
    </row>
    <row r="52" spans="1:18" s="13" customFormat="1" ht="45" customHeight="1" x14ac:dyDescent="0.2">
      <c r="A52" s="89">
        <v>12</v>
      </c>
      <c r="B52" s="58" t="s">
        <v>129</v>
      </c>
      <c r="C52" s="38" t="s">
        <v>128</v>
      </c>
      <c r="D52" s="40" t="s">
        <v>54</v>
      </c>
      <c r="E52" s="19"/>
      <c r="F52" s="317">
        <v>1000</v>
      </c>
      <c r="G52" s="20"/>
      <c r="H52" s="22"/>
      <c r="I52" s="20"/>
      <c r="J52" s="21"/>
      <c r="K52" s="20"/>
      <c r="L52" s="21"/>
      <c r="M52" s="72"/>
      <c r="N52" s="190"/>
      <c r="O52" s="259"/>
      <c r="P52" s="17"/>
      <c r="Q52" s="17"/>
      <c r="R52" s="17"/>
    </row>
    <row r="53" spans="1:18" s="13" customFormat="1" ht="33" customHeight="1" x14ac:dyDescent="0.2">
      <c r="A53" s="90"/>
      <c r="B53" s="121" t="s">
        <v>70</v>
      </c>
      <c r="C53" s="39" t="s">
        <v>130</v>
      </c>
      <c r="D53" s="34" t="s">
        <v>19</v>
      </c>
      <c r="E53" s="52">
        <v>1.43</v>
      </c>
      <c r="F53" s="32">
        <f>E53*F52</f>
        <v>1430</v>
      </c>
      <c r="G53" s="33"/>
      <c r="H53" s="63"/>
      <c r="I53" s="33"/>
      <c r="J53" s="32"/>
      <c r="K53" s="32">
        <v>8.7200000000000006</v>
      </c>
      <c r="L53" s="32">
        <f>F53*K53</f>
        <v>12469.6</v>
      </c>
      <c r="M53" s="62">
        <f>L53+J53+H53</f>
        <v>12469.6</v>
      </c>
      <c r="N53" s="190"/>
      <c r="O53" s="259"/>
    </row>
    <row r="54" spans="1:18" s="13" customFormat="1" ht="60.75" customHeight="1" x14ac:dyDescent="0.2">
      <c r="A54" s="89">
        <v>13</v>
      </c>
      <c r="B54" s="58" t="s">
        <v>132</v>
      </c>
      <c r="C54" s="38" t="s">
        <v>131</v>
      </c>
      <c r="D54" s="40" t="s">
        <v>54</v>
      </c>
      <c r="E54" s="19"/>
      <c r="F54" s="128">
        <f>10492*0.5</f>
        <v>5246</v>
      </c>
      <c r="G54" s="20"/>
      <c r="H54" s="22"/>
      <c r="I54" s="20"/>
      <c r="J54" s="21"/>
      <c r="K54" s="20"/>
      <c r="L54" s="21"/>
      <c r="M54" s="72"/>
      <c r="N54" s="190"/>
      <c r="O54" s="259"/>
      <c r="P54" s="17"/>
      <c r="Q54" s="17"/>
      <c r="R54" s="17"/>
    </row>
    <row r="55" spans="1:18" s="13" customFormat="1" ht="30.75" customHeight="1" x14ac:dyDescent="0.2">
      <c r="A55" s="90"/>
      <c r="B55" s="36" t="s">
        <v>71</v>
      </c>
      <c r="C55" s="39" t="s">
        <v>39</v>
      </c>
      <c r="D55" s="34" t="s">
        <v>19</v>
      </c>
      <c r="E55" s="52">
        <f>0.0045*0.85</f>
        <v>3.8249999999999994E-3</v>
      </c>
      <c r="F55" s="32">
        <f>E55*F54</f>
        <v>20.065949999999997</v>
      </c>
      <c r="G55" s="33"/>
      <c r="H55" s="63"/>
      <c r="I55" s="33"/>
      <c r="J55" s="32"/>
      <c r="K55" s="33">
        <v>49.13</v>
      </c>
      <c r="L55" s="32">
        <f>F55*K55</f>
        <v>985.84012349999989</v>
      </c>
      <c r="M55" s="62">
        <f>L55+J55+H55</f>
        <v>985.84012349999989</v>
      </c>
      <c r="N55" s="190"/>
      <c r="O55" s="259"/>
    </row>
    <row r="56" spans="1:18" s="13" customFormat="1" ht="60.75" customHeight="1" x14ac:dyDescent="0.2">
      <c r="A56" s="89">
        <v>14</v>
      </c>
      <c r="B56" s="58" t="s">
        <v>134</v>
      </c>
      <c r="C56" s="38" t="s">
        <v>133</v>
      </c>
      <c r="D56" s="40" t="s">
        <v>54</v>
      </c>
      <c r="E56" s="19"/>
      <c r="F56" s="128">
        <f>F36+F42</f>
        <v>6403.65</v>
      </c>
      <c r="G56" s="20"/>
      <c r="H56" s="22"/>
      <c r="I56" s="20"/>
      <c r="J56" s="21"/>
      <c r="K56" s="20"/>
      <c r="L56" s="21"/>
      <c r="M56" s="72"/>
      <c r="N56" s="190"/>
      <c r="O56" s="259"/>
      <c r="P56" s="17"/>
      <c r="Q56" s="17"/>
      <c r="R56" s="17"/>
    </row>
    <row r="57" spans="1:18" s="13" customFormat="1" ht="30.75" customHeight="1" x14ac:dyDescent="0.2">
      <c r="A57" s="90"/>
      <c r="B57" s="36" t="s">
        <v>71</v>
      </c>
      <c r="C57" s="39" t="s">
        <v>39</v>
      </c>
      <c r="D57" s="34" t="s">
        <v>19</v>
      </c>
      <c r="E57" s="52">
        <f>0.00513*0.85</f>
        <v>4.3604999999999998E-3</v>
      </c>
      <c r="F57" s="32">
        <f>E57*F56</f>
        <v>27.923115824999996</v>
      </c>
      <c r="G57" s="33"/>
      <c r="H57" s="63"/>
      <c r="I57" s="33"/>
      <c r="J57" s="32"/>
      <c r="K57" s="33">
        <v>49.13</v>
      </c>
      <c r="L57" s="32">
        <f>F57*K57</f>
        <v>1371.86268048225</v>
      </c>
      <c r="M57" s="62">
        <f>L57+J57+H57</f>
        <v>1371.86268048225</v>
      </c>
      <c r="N57" s="190"/>
      <c r="O57" s="259"/>
    </row>
    <row r="58" spans="1:18" s="13" customFormat="1" ht="60.75" customHeight="1" x14ac:dyDescent="0.2">
      <c r="A58" s="89">
        <v>15</v>
      </c>
      <c r="B58" s="58" t="s">
        <v>134</v>
      </c>
      <c r="C58" s="38" t="s">
        <v>135</v>
      </c>
      <c r="D58" s="40" t="s">
        <v>54</v>
      </c>
      <c r="E58" s="19"/>
      <c r="F58" s="128">
        <f>F39+F44</f>
        <v>13157.65</v>
      </c>
      <c r="G58" s="20"/>
      <c r="H58" s="22"/>
      <c r="I58" s="20"/>
      <c r="J58" s="21"/>
      <c r="K58" s="20"/>
      <c r="L58" s="21"/>
      <c r="M58" s="72"/>
      <c r="N58" s="190"/>
      <c r="O58" s="259"/>
      <c r="P58" s="17"/>
      <c r="Q58" s="17"/>
      <c r="R58" s="17"/>
    </row>
    <row r="59" spans="1:18" s="13" customFormat="1" ht="30.75" customHeight="1" x14ac:dyDescent="0.2">
      <c r="A59" s="90"/>
      <c r="B59" s="36" t="s">
        <v>71</v>
      </c>
      <c r="C59" s="39" t="s">
        <v>39</v>
      </c>
      <c r="D59" s="34" t="s">
        <v>19</v>
      </c>
      <c r="E59" s="52">
        <f>0.00513*0.85</f>
        <v>4.3604999999999998E-3</v>
      </c>
      <c r="F59" s="32">
        <f>E59*F58</f>
        <v>57.373932824999997</v>
      </c>
      <c r="G59" s="33"/>
      <c r="H59" s="63"/>
      <c r="I59" s="33"/>
      <c r="J59" s="32"/>
      <c r="K59" s="33">
        <v>49.13</v>
      </c>
      <c r="L59" s="32">
        <f>F59*K59</f>
        <v>2818.7813196922498</v>
      </c>
      <c r="M59" s="62">
        <f>L59+J59+H59</f>
        <v>2818.7813196922498</v>
      </c>
      <c r="N59" s="190"/>
      <c r="O59" s="259"/>
    </row>
    <row r="60" spans="1:18" s="13" customFormat="1" ht="78" customHeight="1" x14ac:dyDescent="0.2">
      <c r="A60" s="89">
        <v>16</v>
      </c>
      <c r="B60" s="58" t="s">
        <v>64</v>
      </c>
      <c r="C60" s="38" t="s">
        <v>136</v>
      </c>
      <c r="D60" s="40" t="s">
        <v>54</v>
      </c>
      <c r="E60" s="19"/>
      <c r="F60" s="70">
        <v>2000</v>
      </c>
      <c r="G60" s="20"/>
      <c r="H60" s="22"/>
      <c r="I60" s="20"/>
      <c r="J60" s="21"/>
      <c r="K60" s="20"/>
      <c r="L60" s="21"/>
      <c r="M60" s="72"/>
      <c r="N60" s="190"/>
      <c r="O60" s="259"/>
      <c r="P60" s="17"/>
      <c r="Q60" s="17"/>
      <c r="R60" s="17"/>
    </row>
    <row r="61" spans="1:18" s="13" customFormat="1" ht="41.25" customHeight="1" x14ac:dyDescent="0.2">
      <c r="A61" s="90"/>
      <c r="B61" s="36"/>
      <c r="C61" s="39" t="s">
        <v>35</v>
      </c>
      <c r="D61" s="34" t="s">
        <v>15</v>
      </c>
      <c r="E61" s="52">
        <v>0.02</v>
      </c>
      <c r="F61" s="53">
        <f>E61*F60</f>
        <v>40</v>
      </c>
      <c r="G61" s="33"/>
      <c r="H61" s="63"/>
      <c r="I61" s="33">
        <v>6</v>
      </c>
      <c r="J61" s="32">
        <f>F61*I61</f>
        <v>240</v>
      </c>
      <c r="K61" s="33"/>
      <c r="L61" s="32"/>
      <c r="M61" s="62">
        <f>L61+J61+H61</f>
        <v>240</v>
      </c>
      <c r="N61" s="190"/>
      <c r="O61" s="259"/>
      <c r="R61" s="17"/>
    </row>
    <row r="62" spans="1:18" s="13" customFormat="1" ht="33" customHeight="1" x14ac:dyDescent="0.2">
      <c r="A62" s="90"/>
      <c r="B62" s="121" t="s">
        <v>70</v>
      </c>
      <c r="C62" s="39" t="s">
        <v>63</v>
      </c>
      <c r="D62" s="34" t="s">
        <v>19</v>
      </c>
      <c r="E62" s="52">
        <v>4.48E-2</v>
      </c>
      <c r="F62" s="53">
        <f>E62*F60</f>
        <v>89.6</v>
      </c>
      <c r="G62" s="33"/>
      <c r="H62" s="63"/>
      <c r="I62" s="33"/>
      <c r="J62" s="32"/>
      <c r="K62" s="32">
        <v>48.13</v>
      </c>
      <c r="L62" s="32">
        <f>F62*K62</f>
        <v>4312.4480000000003</v>
      </c>
      <c r="M62" s="62">
        <f>L62+J62+H62</f>
        <v>4312.4480000000003</v>
      </c>
      <c r="N62" s="190"/>
      <c r="O62" s="259"/>
    </row>
    <row r="63" spans="1:18" s="13" customFormat="1" ht="21.75" customHeight="1" x14ac:dyDescent="0.2">
      <c r="A63" s="90"/>
      <c r="B63" s="36"/>
      <c r="C63" s="39" t="s">
        <v>48</v>
      </c>
      <c r="D63" s="34" t="s">
        <v>16</v>
      </c>
      <c r="E63" s="52">
        <v>2.0999999999999999E-3</v>
      </c>
      <c r="F63" s="53">
        <f>E63*F60</f>
        <v>4.2</v>
      </c>
      <c r="G63" s="33"/>
      <c r="H63" s="63"/>
      <c r="I63" s="33"/>
      <c r="J63" s="32"/>
      <c r="K63" s="33">
        <v>4</v>
      </c>
      <c r="L63" s="32">
        <f>K63*F63</f>
        <v>16.8</v>
      </c>
      <c r="M63" s="62">
        <f t="shared" ref="M63:M65" si="4">L63+J63+H63</f>
        <v>16.8</v>
      </c>
      <c r="N63" s="190"/>
      <c r="O63" s="259"/>
    </row>
    <row r="64" spans="1:18" s="13" customFormat="1" ht="21.75" customHeight="1" x14ac:dyDescent="0.2">
      <c r="A64" s="90"/>
      <c r="B64" s="121" t="s">
        <v>72</v>
      </c>
      <c r="C64" s="39" t="s">
        <v>47</v>
      </c>
      <c r="D64" s="34" t="s">
        <v>53</v>
      </c>
      <c r="E64" s="54">
        <f>0.05*0.001</f>
        <v>5.0000000000000002E-5</v>
      </c>
      <c r="F64" s="53">
        <f>E64*F60</f>
        <v>0.1</v>
      </c>
      <c r="G64" s="33">
        <v>20.100000000000001</v>
      </c>
      <c r="H64" s="63">
        <f>F64*G64</f>
        <v>2.0100000000000002</v>
      </c>
      <c r="I64" s="33"/>
      <c r="J64" s="32"/>
      <c r="K64" s="33"/>
      <c r="L64" s="32"/>
      <c r="M64" s="62">
        <f t="shared" si="4"/>
        <v>2.0100000000000002</v>
      </c>
      <c r="N64" s="190"/>
      <c r="O64" s="259"/>
    </row>
    <row r="65" spans="1:18" s="13" customFormat="1" ht="60" customHeight="1" x14ac:dyDescent="0.2">
      <c r="A65" s="89">
        <v>17</v>
      </c>
      <c r="B65" s="58" t="s">
        <v>52</v>
      </c>
      <c r="C65" s="38" t="s">
        <v>137</v>
      </c>
      <c r="D65" s="40" t="s">
        <v>41</v>
      </c>
      <c r="E65" s="55"/>
      <c r="F65" s="59">
        <f>F60*1.8</f>
        <v>3600</v>
      </c>
      <c r="G65" s="33"/>
      <c r="H65" s="63"/>
      <c r="I65" s="33"/>
      <c r="J65" s="32"/>
      <c r="K65" s="33">
        <v>10.15</v>
      </c>
      <c r="L65" s="32">
        <f>K65*F65</f>
        <v>36540</v>
      </c>
      <c r="M65" s="62">
        <f t="shared" si="4"/>
        <v>36540</v>
      </c>
      <c r="N65" s="190"/>
      <c r="O65" s="259"/>
      <c r="P65" s="17"/>
      <c r="Q65" s="17"/>
      <c r="R65" s="17"/>
    </row>
    <row r="66" spans="1:18" s="13" customFormat="1" ht="91.5" customHeight="1" x14ac:dyDescent="0.2">
      <c r="A66" s="89">
        <v>18</v>
      </c>
      <c r="B66" s="58" t="s">
        <v>134</v>
      </c>
      <c r="C66" s="38" t="s">
        <v>138</v>
      </c>
      <c r="D66" s="40" t="s">
        <v>54</v>
      </c>
      <c r="E66" s="19"/>
      <c r="F66" s="128">
        <f>F60</f>
        <v>2000</v>
      </c>
      <c r="G66" s="20"/>
      <c r="H66" s="22"/>
      <c r="I66" s="20"/>
      <c r="J66" s="21"/>
      <c r="K66" s="20"/>
      <c r="L66" s="21"/>
      <c r="M66" s="72"/>
      <c r="N66" s="190"/>
      <c r="O66" s="259"/>
      <c r="P66" s="17"/>
      <c r="Q66" s="17"/>
      <c r="R66" s="17"/>
    </row>
    <row r="67" spans="1:18" s="13" customFormat="1" ht="30.75" customHeight="1" x14ac:dyDescent="0.2">
      <c r="A67" s="90"/>
      <c r="B67" s="36" t="s">
        <v>71</v>
      </c>
      <c r="C67" s="39" t="s">
        <v>39</v>
      </c>
      <c r="D67" s="34" t="s">
        <v>19</v>
      </c>
      <c r="E67" s="52">
        <f>0.00513*0.85</f>
        <v>4.3604999999999998E-3</v>
      </c>
      <c r="F67" s="32">
        <f>E67*F66</f>
        <v>8.7210000000000001</v>
      </c>
      <c r="G67" s="33"/>
      <c r="H67" s="63"/>
      <c r="I67" s="33"/>
      <c r="J67" s="32"/>
      <c r="K67" s="33">
        <v>49.13</v>
      </c>
      <c r="L67" s="32">
        <f>F67*K67</f>
        <v>428.46273000000002</v>
      </c>
      <c r="M67" s="62">
        <f>L67+J67+H67</f>
        <v>428.46273000000002</v>
      </c>
      <c r="N67" s="190"/>
      <c r="O67" s="259"/>
    </row>
    <row r="68" spans="1:18" s="213" customFormat="1" ht="54" customHeight="1" x14ac:dyDescent="0.3">
      <c r="A68" s="228">
        <v>19</v>
      </c>
      <c r="B68" s="209" t="s">
        <v>140</v>
      </c>
      <c r="C68" s="49" t="s">
        <v>139</v>
      </c>
      <c r="D68" s="210" t="s">
        <v>143</v>
      </c>
      <c r="E68" s="211"/>
      <c r="F68" s="211">
        <v>15</v>
      </c>
      <c r="G68" s="205"/>
      <c r="H68" s="201"/>
      <c r="I68" s="205"/>
      <c r="J68" s="202"/>
      <c r="K68" s="205"/>
      <c r="L68" s="202"/>
      <c r="M68" s="229"/>
      <c r="N68" s="190"/>
      <c r="O68" s="259"/>
    </row>
    <row r="69" spans="1:18" s="215" customFormat="1" ht="39" customHeight="1" x14ac:dyDescent="0.2">
      <c r="A69" s="228"/>
      <c r="B69" s="214"/>
      <c r="C69" s="39" t="s">
        <v>35</v>
      </c>
      <c r="D69" s="34" t="s">
        <v>15</v>
      </c>
      <c r="E69" s="52">
        <f>(25.6+0.57*8)*0.01</f>
        <v>0.30160000000000003</v>
      </c>
      <c r="F69" s="53">
        <f>E69*F68</f>
        <v>4.5240000000000009</v>
      </c>
      <c r="G69" s="33"/>
      <c r="H69" s="220"/>
      <c r="I69" s="33">
        <v>6</v>
      </c>
      <c r="J69" s="32">
        <f>I69*F69</f>
        <v>27.144000000000005</v>
      </c>
      <c r="K69" s="33"/>
      <c r="L69" s="32"/>
      <c r="M69" s="62">
        <f>L69+J69+H69</f>
        <v>27.144000000000005</v>
      </c>
      <c r="N69" s="212"/>
      <c r="O69" s="259"/>
    </row>
    <row r="70" spans="1:18" s="218" customFormat="1" ht="25.5" customHeight="1" x14ac:dyDescent="0.2">
      <c r="A70" s="228"/>
      <c r="B70" s="216"/>
      <c r="C70" s="217" t="s">
        <v>148</v>
      </c>
      <c r="D70" s="34" t="s">
        <v>19</v>
      </c>
      <c r="E70" s="67">
        <f>1.46/100</f>
        <v>1.46E-2</v>
      </c>
      <c r="F70" s="53">
        <f>E70*F68</f>
        <v>0.219</v>
      </c>
      <c r="G70" s="32"/>
      <c r="H70" s="220"/>
      <c r="I70" s="32"/>
      <c r="J70" s="32"/>
      <c r="K70" s="32">
        <v>23.84</v>
      </c>
      <c r="L70" s="32">
        <f>K70*F70</f>
        <v>5.2209599999999998</v>
      </c>
      <c r="M70" s="62">
        <f>L70+J70+H70</f>
        <v>5.2209599999999998</v>
      </c>
      <c r="N70" s="212"/>
      <c r="O70" s="259"/>
    </row>
    <row r="71" spans="1:18" s="215" customFormat="1" ht="21" customHeight="1" x14ac:dyDescent="0.2">
      <c r="A71" s="228"/>
      <c r="B71" s="219"/>
      <c r="C71" s="39" t="s">
        <v>47</v>
      </c>
      <c r="D71" s="34" t="s">
        <v>53</v>
      </c>
      <c r="E71" s="32">
        <f>(17.4+1.35*8)*0.01</f>
        <v>0.28199999999999997</v>
      </c>
      <c r="F71" s="53">
        <f>E71*F68</f>
        <v>4.2299999999999995</v>
      </c>
      <c r="G71" s="33">
        <v>20.100000000000001</v>
      </c>
      <c r="H71" s="220">
        <f>F71*G71</f>
        <v>85.022999999999996</v>
      </c>
      <c r="I71" s="33"/>
      <c r="J71" s="32"/>
      <c r="K71" s="33"/>
      <c r="L71" s="32"/>
      <c r="M71" s="62">
        <f>L71+J71+H71</f>
        <v>85.022999999999996</v>
      </c>
      <c r="N71" s="212"/>
      <c r="O71" s="259"/>
    </row>
    <row r="72" spans="1:18" s="215" customFormat="1" ht="22.5" customHeight="1" x14ac:dyDescent="0.2">
      <c r="A72" s="228"/>
      <c r="B72" s="219"/>
      <c r="C72" s="39" t="s">
        <v>51</v>
      </c>
      <c r="D72" s="34" t="s">
        <v>53</v>
      </c>
      <c r="E72" s="32">
        <v>0.02</v>
      </c>
      <c r="F72" s="53">
        <f>E72*F68</f>
        <v>0.3</v>
      </c>
      <c r="G72" s="33">
        <v>4.3099999999999996</v>
      </c>
      <c r="H72" s="220">
        <f>F72*G72</f>
        <v>1.2929999999999999</v>
      </c>
      <c r="I72" s="33"/>
      <c r="J72" s="32"/>
      <c r="K72" s="33"/>
      <c r="L72" s="32"/>
      <c r="M72" s="62">
        <f>L72+J72+H72</f>
        <v>1.2929999999999999</v>
      </c>
      <c r="N72" s="212"/>
      <c r="O72" s="259"/>
    </row>
    <row r="73" spans="1:18" ht="37.5" customHeight="1" x14ac:dyDescent="0.25">
      <c r="A73" s="91">
        <v>20</v>
      </c>
      <c r="B73" s="61" t="s">
        <v>145</v>
      </c>
      <c r="C73" s="49" t="s">
        <v>144</v>
      </c>
      <c r="D73" s="50" t="s">
        <v>58</v>
      </c>
      <c r="E73" s="51"/>
      <c r="F73" s="70">
        <v>4</v>
      </c>
      <c r="G73" s="33"/>
      <c r="H73" s="63"/>
      <c r="I73" s="33"/>
      <c r="J73" s="32"/>
      <c r="K73" s="33"/>
      <c r="L73" s="32"/>
      <c r="M73" s="62"/>
      <c r="N73" s="127"/>
      <c r="O73" s="259"/>
    </row>
    <row r="74" spans="1:18" s="13" customFormat="1" ht="33" customHeight="1" x14ac:dyDescent="0.2">
      <c r="A74" s="90"/>
      <c r="B74" s="36"/>
      <c r="C74" s="39" t="s">
        <v>35</v>
      </c>
      <c r="D74" s="34" t="s">
        <v>15</v>
      </c>
      <c r="E74" s="32">
        <v>1.78</v>
      </c>
      <c r="F74" s="53">
        <f>E74*F73</f>
        <v>7.12</v>
      </c>
      <c r="G74" s="33"/>
      <c r="H74" s="63"/>
      <c r="I74" s="33">
        <v>6</v>
      </c>
      <c r="J74" s="32">
        <f>F74*I74</f>
        <v>42.72</v>
      </c>
      <c r="K74" s="33"/>
      <c r="L74" s="32"/>
      <c r="M74" s="62">
        <f>L74+J74+H74</f>
        <v>42.72</v>
      </c>
      <c r="N74" s="127"/>
      <c r="O74" s="259"/>
      <c r="R74" s="17"/>
    </row>
    <row r="75" spans="1:18" ht="21" customHeight="1" x14ac:dyDescent="0.25">
      <c r="A75" s="91"/>
      <c r="B75" s="121"/>
      <c r="C75" s="45" t="s">
        <v>59</v>
      </c>
      <c r="D75" s="34" t="s">
        <v>53</v>
      </c>
      <c r="E75" s="44">
        <v>1.1000000000000001</v>
      </c>
      <c r="F75" s="44">
        <f>E75*F73</f>
        <v>4.4000000000000004</v>
      </c>
      <c r="G75" s="119">
        <v>14</v>
      </c>
      <c r="H75" s="63">
        <f>F75*G75</f>
        <v>61.600000000000009</v>
      </c>
      <c r="I75" s="33"/>
      <c r="J75" s="32"/>
      <c r="K75" s="33"/>
      <c r="L75" s="32"/>
      <c r="M75" s="62">
        <f t="shared" ref="M75" si="5">L75+J75+H75</f>
        <v>61.600000000000009</v>
      </c>
      <c r="N75" s="127"/>
      <c r="O75" s="259"/>
      <c r="P75" s="118"/>
    </row>
    <row r="76" spans="1:18" s="213" customFormat="1" ht="71.25" customHeight="1" x14ac:dyDescent="0.3">
      <c r="A76" s="228">
        <v>21</v>
      </c>
      <c r="B76" s="209" t="s">
        <v>147</v>
      </c>
      <c r="C76" s="49" t="s">
        <v>146</v>
      </c>
      <c r="D76" s="210" t="s">
        <v>143</v>
      </c>
      <c r="E76" s="51"/>
      <c r="F76" s="51">
        <v>15</v>
      </c>
      <c r="G76" s="33"/>
      <c r="H76" s="220"/>
      <c r="I76" s="33"/>
      <c r="J76" s="32"/>
      <c r="K76" s="33"/>
      <c r="L76" s="32"/>
      <c r="M76" s="62"/>
      <c r="N76" s="190"/>
      <c r="O76" s="259"/>
    </row>
    <row r="77" spans="1:18" s="215" customFormat="1" ht="39" customHeight="1" x14ac:dyDescent="0.2">
      <c r="A77" s="228"/>
      <c r="B77" s="214"/>
      <c r="C77" s="39" t="s">
        <v>35</v>
      </c>
      <c r="D77" s="34" t="s">
        <v>15</v>
      </c>
      <c r="E77" s="52">
        <f>(9.37*0.01)</f>
        <v>9.3699999999999992E-2</v>
      </c>
      <c r="F77" s="53">
        <f>E77*F76</f>
        <v>1.4055</v>
      </c>
      <c r="G77" s="33"/>
      <c r="H77" s="220"/>
      <c r="I77" s="33">
        <v>6</v>
      </c>
      <c r="J77" s="32">
        <f>I77*F77</f>
        <v>8.4329999999999998</v>
      </c>
      <c r="K77" s="33"/>
      <c r="L77" s="32"/>
      <c r="M77" s="62">
        <f>L77+J77+H77</f>
        <v>8.4329999999999998</v>
      </c>
      <c r="N77" s="212"/>
      <c r="O77" s="259"/>
    </row>
    <row r="78" spans="1:18" s="218" customFormat="1" ht="25.5" customHeight="1" x14ac:dyDescent="0.2">
      <c r="A78" s="228"/>
      <c r="B78" s="216"/>
      <c r="C78" s="217" t="s">
        <v>148</v>
      </c>
      <c r="D78" s="34" t="s">
        <v>19</v>
      </c>
      <c r="E78" s="67">
        <f>0.74*0.01</f>
        <v>7.4000000000000003E-3</v>
      </c>
      <c r="F78" s="53">
        <f>E78*F76</f>
        <v>0.111</v>
      </c>
      <c r="G78" s="32"/>
      <c r="H78" s="220"/>
      <c r="I78" s="32"/>
      <c r="J78" s="32"/>
      <c r="K78" s="32">
        <v>23.84</v>
      </c>
      <c r="L78" s="32">
        <f>K78*F78</f>
        <v>2.6462400000000001</v>
      </c>
      <c r="M78" s="62">
        <f>L78+J78+H78</f>
        <v>2.6462400000000001</v>
      </c>
      <c r="N78" s="212"/>
      <c r="O78" s="259"/>
    </row>
    <row r="79" spans="1:18" s="215" customFormat="1" ht="33.75" customHeight="1" x14ac:dyDescent="0.2">
      <c r="A79" s="228"/>
      <c r="B79" s="219"/>
      <c r="C79" s="39" t="s">
        <v>149</v>
      </c>
      <c r="D79" s="34" t="s">
        <v>41</v>
      </c>
      <c r="E79" s="60">
        <f>(10.7+1.2*3)*0.01</f>
        <v>0.14299999999999999</v>
      </c>
      <c r="F79" s="53">
        <f>E79*F76</f>
        <v>2.145</v>
      </c>
      <c r="G79" s="33">
        <v>133</v>
      </c>
      <c r="H79" s="220">
        <f>F79*G79</f>
        <v>285.28500000000003</v>
      </c>
      <c r="I79" s="33"/>
      <c r="J79" s="32"/>
      <c r="K79" s="33"/>
      <c r="L79" s="32"/>
      <c r="M79" s="62">
        <f>L79+J79+H79</f>
        <v>285.28500000000003</v>
      </c>
      <c r="N79" s="212"/>
      <c r="O79" s="259"/>
    </row>
    <row r="80" spans="1:18" s="215" customFormat="1" ht="22.5" customHeight="1" x14ac:dyDescent="0.2">
      <c r="A80" s="228"/>
      <c r="B80" s="219"/>
      <c r="C80" s="39" t="s">
        <v>142</v>
      </c>
      <c r="D80" s="34" t="s">
        <v>37</v>
      </c>
      <c r="E80" s="32">
        <v>0.6</v>
      </c>
      <c r="F80" s="53">
        <f>E80*F76</f>
        <v>9</v>
      </c>
      <c r="G80" s="33">
        <v>3.5</v>
      </c>
      <c r="H80" s="220">
        <f>F80*G80</f>
        <v>31.5</v>
      </c>
      <c r="I80" s="33"/>
      <c r="J80" s="32"/>
      <c r="K80" s="33"/>
      <c r="L80" s="32"/>
      <c r="M80" s="62">
        <f>L80+J80+H80</f>
        <v>31.5</v>
      </c>
      <c r="N80" s="212"/>
      <c r="O80" s="259"/>
    </row>
    <row r="81" spans="1:15" s="213" customFormat="1" ht="59.25" customHeight="1" x14ac:dyDescent="0.3">
      <c r="A81" s="228">
        <v>22</v>
      </c>
      <c r="B81" s="209" t="s">
        <v>151</v>
      </c>
      <c r="C81" s="49" t="s">
        <v>150</v>
      </c>
      <c r="D81" s="210" t="s">
        <v>143</v>
      </c>
      <c r="E81" s="51"/>
      <c r="F81" s="51">
        <v>15</v>
      </c>
      <c r="G81" s="33"/>
      <c r="H81" s="220"/>
      <c r="I81" s="33"/>
      <c r="J81" s="32"/>
      <c r="K81" s="33"/>
      <c r="L81" s="32"/>
      <c r="M81" s="62"/>
      <c r="N81" s="190"/>
      <c r="O81" s="259"/>
    </row>
    <row r="82" spans="1:15" s="215" customFormat="1" ht="34.5" customHeight="1" x14ac:dyDescent="0.2">
      <c r="A82" s="228"/>
      <c r="B82" s="214"/>
      <c r="C82" s="39" t="s">
        <v>35</v>
      </c>
      <c r="D82" s="34" t="s">
        <v>15</v>
      </c>
      <c r="E82" s="52">
        <f>(9.37*0.01)</f>
        <v>9.3699999999999992E-2</v>
      </c>
      <c r="F82" s="53">
        <f>E82*F81</f>
        <v>1.4055</v>
      </c>
      <c r="G82" s="33"/>
      <c r="H82" s="220"/>
      <c r="I82" s="33">
        <v>6</v>
      </c>
      <c r="J82" s="32">
        <f>I82*F82</f>
        <v>8.4329999999999998</v>
      </c>
      <c r="K82" s="33"/>
      <c r="L82" s="32"/>
      <c r="M82" s="62">
        <f>L82+J82+H82</f>
        <v>8.4329999999999998</v>
      </c>
      <c r="N82" s="212"/>
      <c r="O82" s="259"/>
    </row>
    <row r="83" spans="1:15" s="218" customFormat="1" ht="25.5" customHeight="1" x14ac:dyDescent="0.2">
      <c r="A83" s="228"/>
      <c r="B83" s="216"/>
      <c r="C83" s="217" t="s">
        <v>148</v>
      </c>
      <c r="D83" s="34" t="s">
        <v>19</v>
      </c>
      <c r="E83" s="67">
        <f>0.74*0.01</f>
        <v>7.4000000000000003E-3</v>
      </c>
      <c r="F83" s="53">
        <f>E83*F81</f>
        <v>0.111</v>
      </c>
      <c r="G83" s="32"/>
      <c r="H83" s="220"/>
      <c r="I83" s="32"/>
      <c r="J83" s="32"/>
      <c r="K83" s="32">
        <v>23.84</v>
      </c>
      <c r="L83" s="32">
        <f>K83*F83</f>
        <v>2.6462400000000001</v>
      </c>
      <c r="M83" s="62">
        <f>L83+J83+H83</f>
        <v>2.6462400000000001</v>
      </c>
      <c r="N83" s="212"/>
      <c r="O83" s="259"/>
    </row>
    <row r="84" spans="1:15" s="215" customFormat="1" ht="33.75" customHeight="1" x14ac:dyDescent="0.2">
      <c r="A84" s="228"/>
      <c r="B84" s="219"/>
      <c r="C84" s="39" t="s">
        <v>141</v>
      </c>
      <c r="D84" s="34" t="s">
        <v>41</v>
      </c>
      <c r="E84" s="60">
        <f>(7.14+1.2)*0.01</f>
        <v>8.3400000000000002E-2</v>
      </c>
      <c r="F84" s="53">
        <f>E84*F81</f>
        <v>1.2510000000000001</v>
      </c>
      <c r="G84" s="33">
        <v>138</v>
      </c>
      <c r="H84" s="220">
        <f>F84*G84</f>
        <v>172.63800000000001</v>
      </c>
      <c r="I84" s="33"/>
      <c r="J84" s="32"/>
      <c r="K84" s="33"/>
      <c r="L84" s="32"/>
      <c r="M84" s="62">
        <f>L84+J84+H84</f>
        <v>172.63800000000001</v>
      </c>
      <c r="N84" s="212"/>
      <c r="O84" s="259"/>
    </row>
    <row r="85" spans="1:15" s="215" customFormat="1" ht="22.5" customHeight="1" x14ac:dyDescent="0.2">
      <c r="A85" s="228"/>
      <c r="B85" s="219"/>
      <c r="C85" s="39" t="s">
        <v>142</v>
      </c>
      <c r="D85" s="34" t="s">
        <v>37</v>
      </c>
      <c r="E85" s="32">
        <v>0.6</v>
      </c>
      <c r="F85" s="53">
        <f>E85*F81</f>
        <v>9</v>
      </c>
      <c r="G85" s="33">
        <v>3.5</v>
      </c>
      <c r="H85" s="220">
        <f>F85*G85</f>
        <v>31.5</v>
      </c>
      <c r="I85" s="33"/>
      <c r="J85" s="32"/>
      <c r="K85" s="33"/>
      <c r="L85" s="32"/>
      <c r="M85" s="62">
        <f>L85+J85+H85</f>
        <v>31.5</v>
      </c>
      <c r="N85" s="212"/>
      <c r="O85" s="259"/>
    </row>
    <row r="86" spans="1:15" s="213" customFormat="1" ht="93.75" customHeight="1" x14ac:dyDescent="0.3">
      <c r="A86" s="228">
        <v>23</v>
      </c>
      <c r="B86" s="209" t="s">
        <v>152</v>
      </c>
      <c r="C86" s="49" t="s">
        <v>196</v>
      </c>
      <c r="D86" s="210" t="s">
        <v>158</v>
      </c>
      <c r="E86" s="211"/>
      <c r="F86" s="211">
        <v>5218</v>
      </c>
      <c r="G86" s="205"/>
      <c r="H86" s="201"/>
      <c r="I86" s="205"/>
      <c r="J86" s="202"/>
      <c r="K86" s="205"/>
      <c r="L86" s="202"/>
      <c r="M86" s="229"/>
      <c r="N86" s="212"/>
      <c r="O86" s="259"/>
    </row>
    <row r="87" spans="1:15" s="215" customFormat="1" ht="39" customHeight="1" x14ac:dyDescent="0.2">
      <c r="A87" s="228"/>
      <c r="B87" s="214"/>
      <c r="C87" s="39" t="s">
        <v>35</v>
      </c>
      <c r="D87" s="34" t="s">
        <v>15</v>
      </c>
      <c r="E87" s="52">
        <f>1.32*0.6</f>
        <v>0.79200000000000004</v>
      </c>
      <c r="F87" s="53">
        <f>E87*F86</f>
        <v>4132.6559999999999</v>
      </c>
      <c r="G87" s="33"/>
      <c r="H87" s="220"/>
      <c r="I87" s="33">
        <v>4.5999999999999996</v>
      </c>
      <c r="J87" s="32">
        <f>I87*F87</f>
        <v>19010.2176</v>
      </c>
      <c r="K87" s="33"/>
      <c r="L87" s="32"/>
      <c r="M87" s="62">
        <f>L87+J87+H87</f>
        <v>19010.2176</v>
      </c>
      <c r="N87" s="212"/>
      <c r="O87" s="259"/>
    </row>
    <row r="88" spans="1:15" s="218" customFormat="1" ht="25.5" customHeight="1" x14ac:dyDescent="0.2">
      <c r="A88" s="228"/>
      <c r="B88" s="216"/>
      <c r="C88" s="217" t="s">
        <v>18</v>
      </c>
      <c r="D88" s="34" t="s">
        <v>16</v>
      </c>
      <c r="E88" s="67">
        <f>0.702*0.6</f>
        <v>0.42119999999999996</v>
      </c>
      <c r="F88" s="53">
        <f>E88*F86</f>
        <v>2197.8215999999998</v>
      </c>
      <c r="G88" s="32"/>
      <c r="H88" s="220"/>
      <c r="I88" s="32"/>
      <c r="J88" s="32"/>
      <c r="K88" s="32">
        <v>4</v>
      </c>
      <c r="L88" s="32">
        <f>K88*F88</f>
        <v>8791.286399999999</v>
      </c>
      <c r="M88" s="62">
        <f>L88+J88+H88</f>
        <v>8791.286399999999</v>
      </c>
      <c r="N88" s="212"/>
      <c r="O88" s="259"/>
    </row>
    <row r="89" spans="1:15" s="218" customFormat="1" ht="25.5" customHeight="1" x14ac:dyDescent="0.2">
      <c r="A89" s="228"/>
      <c r="B89" s="216"/>
      <c r="C89" s="217" t="s">
        <v>153</v>
      </c>
      <c r="D89" s="34" t="s">
        <v>16</v>
      </c>
      <c r="E89" s="67">
        <f>0.331*0.6</f>
        <v>0.1986</v>
      </c>
      <c r="F89" s="53">
        <f>E89*F86</f>
        <v>1036.2947999999999</v>
      </c>
      <c r="G89" s="32">
        <v>4</v>
      </c>
      <c r="H89" s="220">
        <f>F89*G89</f>
        <v>4145.1791999999996</v>
      </c>
      <c r="I89" s="32"/>
      <c r="J89" s="32"/>
      <c r="K89" s="32"/>
      <c r="L89" s="32"/>
      <c r="M89" s="62">
        <f>L89+J89+H89</f>
        <v>4145.1791999999996</v>
      </c>
      <c r="N89" s="212"/>
      <c r="O89" s="259"/>
    </row>
    <row r="90" spans="1:15" s="213" customFormat="1" ht="54" customHeight="1" x14ac:dyDescent="0.3">
      <c r="A90" s="228">
        <v>24</v>
      </c>
      <c r="B90" s="221" t="s">
        <v>159</v>
      </c>
      <c r="C90" s="49" t="s">
        <v>186</v>
      </c>
      <c r="D90" s="210" t="s">
        <v>38</v>
      </c>
      <c r="E90" s="211"/>
      <c r="F90" s="211">
        <v>1</v>
      </c>
      <c r="G90" s="205"/>
      <c r="H90" s="201"/>
      <c r="I90" s="205"/>
      <c r="J90" s="202"/>
      <c r="K90" s="205"/>
      <c r="L90" s="202"/>
      <c r="M90" s="229"/>
      <c r="N90" s="190"/>
      <c r="O90" s="259"/>
    </row>
    <row r="91" spans="1:15" s="215" customFormat="1" ht="39" customHeight="1" x14ac:dyDescent="0.2">
      <c r="A91" s="228"/>
      <c r="B91" s="214"/>
      <c r="C91" s="39" t="s">
        <v>35</v>
      </c>
      <c r="D91" s="34" t="s">
        <v>15</v>
      </c>
      <c r="E91" s="52">
        <v>4.24</v>
      </c>
      <c r="F91" s="53">
        <f>E91*F90</f>
        <v>4.24</v>
      </c>
      <c r="G91" s="33"/>
      <c r="H91" s="220"/>
      <c r="I91" s="33">
        <v>6</v>
      </c>
      <c r="J91" s="32">
        <f>I91*F91</f>
        <v>25.44</v>
      </c>
      <c r="K91" s="33"/>
      <c r="L91" s="32"/>
      <c r="M91" s="62">
        <f>L91+J91+H91</f>
        <v>25.44</v>
      </c>
      <c r="N91" s="212"/>
      <c r="O91" s="259"/>
    </row>
    <row r="92" spans="1:15" s="218" customFormat="1" ht="25.5" customHeight="1" x14ac:dyDescent="0.2">
      <c r="A92" s="228"/>
      <c r="B92" s="216"/>
      <c r="C92" s="217" t="s">
        <v>18</v>
      </c>
      <c r="D92" s="34" t="s">
        <v>16</v>
      </c>
      <c r="E92" s="67">
        <v>2.59</v>
      </c>
      <c r="F92" s="53">
        <f>E92*F90</f>
        <v>2.59</v>
      </c>
      <c r="G92" s="32"/>
      <c r="H92" s="220"/>
      <c r="I92" s="32"/>
      <c r="J92" s="32"/>
      <c r="K92" s="32">
        <v>4</v>
      </c>
      <c r="L92" s="32">
        <f>K92*F92</f>
        <v>10.36</v>
      </c>
      <c r="M92" s="62">
        <f>L92+J92+H92</f>
        <v>10.36</v>
      </c>
      <c r="N92" s="212"/>
      <c r="O92" s="259"/>
    </row>
    <row r="93" spans="1:15" s="218" customFormat="1" ht="25.5" customHeight="1" x14ac:dyDescent="0.2">
      <c r="A93" s="228"/>
      <c r="B93" s="216"/>
      <c r="C93" s="217" t="s">
        <v>160</v>
      </c>
      <c r="D93" s="34" t="s">
        <v>37</v>
      </c>
      <c r="E93" s="67"/>
      <c r="F93" s="53">
        <f>3.14*0.35*0.35*39.3</f>
        <v>15.116744999999998</v>
      </c>
      <c r="G93" s="32">
        <v>3.49</v>
      </c>
      <c r="H93" s="68">
        <f>F93*G93</f>
        <v>52.75744005</v>
      </c>
      <c r="I93" s="32"/>
      <c r="J93" s="32"/>
      <c r="K93" s="32"/>
      <c r="L93" s="32"/>
      <c r="M93" s="62">
        <f>L93+J93+H93</f>
        <v>52.75744005</v>
      </c>
      <c r="N93" s="212"/>
      <c r="O93" s="259"/>
    </row>
    <row r="94" spans="1:15" s="218" customFormat="1" ht="25.5" customHeight="1" x14ac:dyDescent="0.2">
      <c r="A94" s="228"/>
      <c r="B94" s="216"/>
      <c r="C94" s="217" t="s">
        <v>153</v>
      </c>
      <c r="D94" s="34" t="s">
        <v>16</v>
      </c>
      <c r="E94" s="67">
        <v>1.04</v>
      </c>
      <c r="F94" s="53">
        <f>E94*F90</f>
        <v>1.04</v>
      </c>
      <c r="G94" s="32">
        <v>4</v>
      </c>
      <c r="H94" s="68">
        <f>F94*G94</f>
        <v>4.16</v>
      </c>
      <c r="I94" s="32"/>
      <c r="J94" s="32"/>
      <c r="K94" s="32"/>
      <c r="L94" s="32"/>
      <c r="M94" s="62">
        <f>L94+J94+H94</f>
        <v>4.16</v>
      </c>
      <c r="N94" s="212"/>
      <c r="O94" s="259"/>
    </row>
    <row r="95" spans="1:15" s="213" customFormat="1" ht="50.25" customHeight="1" x14ac:dyDescent="0.3">
      <c r="A95" s="228">
        <v>25</v>
      </c>
      <c r="B95" s="221" t="s">
        <v>161</v>
      </c>
      <c r="C95" s="49" t="s">
        <v>187</v>
      </c>
      <c r="D95" s="210" t="s">
        <v>40</v>
      </c>
      <c r="E95" s="211"/>
      <c r="F95" s="222">
        <f>3.14*0.7</f>
        <v>2.198</v>
      </c>
      <c r="G95" s="205"/>
      <c r="H95" s="206"/>
      <c r="I95" s="205"/>
      <c r="J95" s="202"/>
      <c r="K95" s="205"/>
      <c r="L95" s="202"/>
      <c r="M95" s="229"/>
      <c r="N95" s="212"/>
      <c r="O95" s="259"/>
    </row>
    <row r="96" spans="1:15" s="215" customFormat="1" ht="39" customHeight="1" x14ac:dyDescent="0.2">
      <c r="A96" s="228"/>
      <c r="B96" s="11" t="s">
        <v>164</v>
      </c>
      <c r="C96" s="39" t="s">
        <v>35</v>
      </c>
      <c r="D96" s="34" t="s">
        <v>36</v>
      </c>
      <c r="E96" s="52"/>
      <c r="F96" s="53">
        <v>1</v>
      </c>
      <c r="G96" s="33"/>
      <c r="H96" s="68"/>
      <c r="I96" s="33">
        <v>20</v>
      </c>
      <c r="J96" s="32">
        <f>I96*F96</f>
        <v>20</v>
      </c>
      <c r="K96" s="33"/>
      <c r="L96" s="32"/>
      <c r="M96" s="62">
        <f>L96+J96+H96</f>
        <v>20</v>
      </c>
      <c r="N96" s="212"/>
      <c r="O96" s="259"/>
    </row>
    <row r="97" spans="1:255" s="218" customFormat="1" ht="25.5" customHeight="1" x14ac:dyDescent="0.2">
      <c r="A97" s="228"/>
      <c r="B97" s="216"/>
      <c r="C97" s="217" t="s">
        <v>162</v>
      </c>
      <c r="D97" s="34" t="s">
        <v>165</v>
      </c>
      <c r="E97" s="67">
        <f>0.044*2.6</f>
        <v>0.1144</v>
      </c>
      <c r="F97" s="53">
        <f>E97*F95</f>
        <v>0.25145119999999999</v>
      </c>
      <c r="G97" s="32">
        <v>3</v>
      </c>
      <c r="H97" s="68">
        <f>F97*G97</f>
        <v>0.75435359999999996</v>
      </c>
      <c r="I97" s="32"/>
      <c r="J97" s="32"/>
      <c r="K97" s="32">
        <v>4</v>
      </c>
      <c r="L97" s="32">
        <f>K97*F97</f>
        <v>1.0058047999999999</v>
      </c>
      <c r="M97" s="62">
        <f>L97+J97+H97</f>
        <v>1.7601583999999999</v>
      </c>
      <c r="N97" s="212"/>
      <c r="O97" s="259"/>
    </row>
    <row r="98" spans="1:255" s="218" customFormat="1" ht="25.5" customHeight="1" x14ac:dyDescent="0.2">
      <c r="A98" s="228"/>
      <c r="B98" s="216"/>
      <c r="C98" s="217" t="s">
        <v>163</v>
      </c>
      <c r="D98" s="34" t="s">
        <v>37</v>
      </c>
      <c r="E98" s="67">
        <f>0.044*0.8*5</f>
        <v>0.17600000000000002</v>
      </c>
      <c r="F98" s="53">
        <f>E98*F95</f>
        <v>0.38684800000000003</v>
      </c>
      <c r="G98" s="32">
        <v>5</v>
      </c>
      <c r="H98" s="68">
        <f>F98*G98</f>
        <v>1.9342400000000002</v>
      </c>
      <c r="I98" s="32"/>
      <c r="J98" s="32"/>
      <c r="K98" s="32"/>
      <c r="L98" s="32"/>
      <c r="M98" s="62">
        <f>L98+J98+H98</f>
        <v>1.9342400000000002</v>
      </c>
      <c r="N98" s="212"/>
      <c r="O98" s="259"/>
    </row>
    <row r="99" spans="1:255" s="213" customFormat="1" ht="77.25" customHeight="1" x14ac:dyDescent="0.3">
      <c r="A99" s="228">
        <v>26</v>
      </c>
      <c r="B99" s="221" t="s">
        <v>155</v>
      </c>
      <c r="C99" s="49" t="s">
        <v>154</v>
      </c>
      <c r="D99" s="210" t="s">
        <v>41</v>
      </c>
      <c r="E99" s="211"/>
      <c r="F99" s="222">
        <f>F86*140.47*0.001</f>
        <v>732.97245999999996</v>
      </c>
      <c r="G99" s="205"/>
      <c r="H99" s="201"/>
      <c r="I99" s="205"/>
      <c r="J99" s="202"/>
      <c r="K99" s="205"/>
      <c r="L99" s="202"/>
      <c r="M99" s="229"/>
      <c r="N99" s="212"/>
      <c r="O99" s="259"/>
    </row>
    <row r="100" spans="1:255" s="218" customFormat="1" ht="25.5" customHeight="1" x14ac:dyDescent="0.2">
      <c r="A100" s="228"/>
      <c r="B100" s="216"/>
      <c r="C100" s="217" t="s">
        <v>156</v>
      </c>
      <c r="D100" s="34" t="s">
        <v>16</v>
      </c>
      <c r="E100" s="67">
        <v>1.44</v>
      </c>
      <c r="F100" s="53">
        <f>E100*F99</f>
        <v>1055.4803423999999</v>
      </c>
      <c r="G100" s="32"/>
      <c r="H100" s="220"/>
      <c r="I100" s="32"/>
      <c r="J100" s="32"/>
      <c r="K100" s="32">
        <v>4</v>
      </c>
      <c r="L100" s="32">
        <f>K100*F100</f>
        <v>4221.9213695999997</v>
      </c>
      <c r="M100" s="62">
        <f>L100+J100+H100</f>
        <v>4221.9213695999997</v>
      </c>
      <c r="N100" s="212"/>
      <c r="O100" s="259"/>
    </row>
    <row r="101" spans="1:255" s="218" customFormat="1" ht="25.5" customHeight="1" x14ac:dyDescent="0.2">
      <c r="A101" s="228"/>
      <c r="B101" s="216"/>
      <c r="C101" s="217" t="s">
        <v>157</v>
      </c>
      <c r="D101" s="34" t="s">
        <v>16</v>
      </c>
      <c r="E101" s="67">
        <v>1.76</v>
      </c>
      <c r="F101" s="53">
        <f>E101*F99</f>
        <v>1290.0315295999999</v>
      </c>
      <c r="G101" s="32"/>
      <c r="H101" s="220"/>
      <c r="I101" s="32"/>
      <c r="J101" s="32"/>
      <c r="K101" s="32">
        <v>4</v>
      </c>
      <c r="L101" s="32">
        <f>K101*F101</f>
        <v>5160.1261183999995</v>
      </c>
      <c r="M101" s="62">
        <f>L101+J101+H101</f>
        <v>5160.1261183999995</v>
      </c>
      <c r="N101" s="212"/>
      <c r="O101" s="259"/>
    </row>
    <row r="102" spans="1:255" s="13" customFormat="1" ht="69.75" customHeight="1" thickBot="1" x14ac:dyDescent="0.25">
      <c r="A102" s="230">
        <v>27</v>
      </c>
      <c r="B102" s="231" t="s">
        <v>74</v>
      </c>
      <c r="C102" s="232" t="s">
        <v>167</v>
      </c>
      <c r="D102" s="233" t="s">
        <v>41</v>
      </c>
      <c r="E102" s="234"/>
      <c r="F102" s="235">
        <f>F99</f>
        <v>732.97245999999996</v>
      </c>
      <c r="G102" s="236"/>
      <c r="H102" s="237"/>
      <c r="I102" s="236"/>
      <c r="J102" s="238"/>
      <c r="K102" s="236">
        <v>5.41</v>
      </c>
      <c r="L102" s="238">
        <f>K102*F102</f>
        <v>3965.3810085999999</v>
      </c>
      <c r="M102" s="239">
        <f t="shared" ref="M102" si="6">L102+J102+H102</f>
        <v>3965.3810085999999</v>
      </c>
      <c r="N102" s="190"/>
      <c r="O102" s="259"/>
      <c r="P102" s="17"/>
      <c r="Q102" s="17"/>
      <c r="R102" s="17"/>
    </row>
    <row r="103" spans="1:255" s="23" customFormat="1" ht="23.25" customHeight="1" thickBot="1" x14ac:dyDescent="0.25">
      <c r="A103" s="73"/>
      <c r="B103" s="74"/>
      <c r="C103" s="75" t="s">
        <v>13</v>
      </c>
      <c r="D103" s="76" t="s">
        <v>16</v>
      </c>
      <c r="E103" s="77"/>
      <c r="F103" s="78"/>
      <c r="G103" s="77"/>
      <c r="H103" s="78">
        <f>SUM(H17:H102)</f>
        <v>24897.410141149998</v>
      </c>
      <c r="I103" s="77"/>
      <c r="J103" s="78">
        <f>SUM(J17:J102)</f>
        <v>73870.7978</v>
      </c>
      <c r="K103" s="77"/>
      <c r="L103" s="78">
        <f>SUM(L17:L102)</f>
        <v>126591.19461182451</v>
      </c>
      <c r="M103" s="79">
        <f>SUM(M17:M102)</f>
        <v>225359.40255297447</v>
      </c>
      <c r="N103" s="125"/>
      <c r="O103" s="262"/>
    </row>
    <row r="104" spans="1:255" s="23" customFormat="1" ht="17.25" thickBot="1" x14ac:dyDescent="0.25">
      <c r="A104" s="73"/>
      <c r="B104" s="74"/>
      <c r="C104" s="80" t="s">
        <v>46</v>
      </c>
      <c r="D104" s="76" t="s">
        <v>16</v>
      </c>
      <c r="E104" s="77"/>
      <c r="F104" s="78"/>
      <c r="G104" s="77"/>
      <c r="H104" s="78"/>
      <c r="I104" s="77"/>
      <c r="J104" s="78"/>
      <c r="K104" s="77"/>
      <c r="L104" s="78"/>
      <c r="M104" s="81">
        <f>H103*0.05</f>
        <v>1244.8705070574999</v>
      </c>
      <c r="N104" s="125"/>
      <c r="O104" s="260"/>
      <c r="AA104" s="23" t="s">
        <v>42</v>
      </c>
    </row>
    <row r="105" spans="1:255" s="23" customFormat="1" ht="17.25" thickBot="1" x14ac:dyDescent="0.25">
      <c r="A105" s="73"/>
      <c r="B105" s="74"/>
      <c r="C105" s="75" t="s">
        <v>13</v>
      </c>
      <c r="D105" s="76" t="s">
        <v>16</v>
      </c>
      <c r="E105" s="77"/>
      <c r="F105" s="78"/>
      <c r="G105" s="77"/>
      <c r="H105" s="78"/>
      <c r="I105" s="77"/>
      <c r="J105" s="78"/>
      <c r="K105" s="77"/>
      <c r="L105" s="78"/>
      <c r="M105" s="79">
        <f>M103+M104</f>
        <v>226604.27306003196</v>
      </c>
      <c r="N105" s="125"/>
      <c r="O105" s="260"/>
    </row>
    <row r="106" spans="1:255" s="23" customFormat="1" ht="32.25" thickBot="1" x14ac:dyDescent="0.25">
      <c r="A106" s="84"/>
      <c r="B106" s="82"/>
      <c r="C106" s="80" t="s">
        <v>43</v>
      </c>
      <c r="D106" s="85" t="s">
        <v>16</v>
      </c>
      <c r="E106" s="86"/>
      <c r="F106" s="86"/>
      <c r="G106" s="86"/>
      <c r="H106" s="86"/>
      <c r="I106" s="86"/>
      <c r="J106" s="86"/>
      <c r="K106" s="86"/>
      <c r="L106" s="86"/>
      <c r="M106" s="83">
        <f>M105*0.1</f>
        <v>22660.427306003199</v>
      </c>
      <c r="N106" s="125"/>
      <c r="O106" s="260"/>
    </row>
    <row r="107" spans="1:255" s="23" customFormat="1" ht="17.25" thickBot="1" x14ac:dyDescent="0.25">
      <c r="A107" s="84"/>
      <c r="B107" s="82"/>
      <c r="C107" s="75" t="s">
        <v>13</v>
      </c>
      <c r="D107" s="85" t="s">
        <v>16</v>
      </c>
      <c r="E107" s="86"/>
      <c r="F107" s="86"/>
      <c r="G107" s="86"/>
      <c r="H107" s="86"/>
      <c r="I107" s="86"/>
      <c r="J107" s="86"/>
      <c r="K107" s="86"/>
      <c r="L107" s="86"/>
      <c r="M107" s="83">
        <f>M105+M106</f>
        <v>249264.70036603516</v>
      </c>
      <c r="N107" s="125"/>
      <c r="O107" s="260"/>
    </row>
    <row r="108" spans="1:255" s="23" customFormat="1" ht="16.5" thickBot="1" x14ac:dyDescent="0.25">
      <c r="A108" s="84"/>
      <c r="B108" s="82"/>
      <c r="C108" s="80" t="s">
        <v>44</v>
      </c>
      <c r="D108" s="85" t="s">
        <v>16</v>
      </c>
      <c r="E108" s="86"/>
      <c r="F108" s="86"/>
      <c r="G108" s="86"/>
      <c r="H108" s="86"/>
      <c r="I108" s="86"/>
      <c r="J108" s="86"/>
      <c r="K108" s="86"/>
      <c r="L108" s="86"/>
      <c r="M108" s="83">
        <f>M107*0.08</f>
        <v>19941.176029282815</v>
      </c>
      <c r="N108" s="125"/>
      <c r="O108" s="260"/>
    </row>
    <row r="109" spans="1:255" s="23" customFormat="1" ht="17.25" thickBot="1" x14ac:dyDescent="0.25">
      <c r="A109" s="73"/>
      <c r="B109" s="74"/>
      <c r="C109" s="75" t="s">
        <v>45</v>
      </c>
      <c r="D109" s="87" t="s">
        <v>16</v>
      </c>
      <c r="E109" s="77"/>
      <c r="F109" s="78"/>
      <c r="G109" s="77"/>
      <c r="H109" s="78"/>
      <c r="I109" s="77"/>
      <c r="J109" s="78"/>
      <c r="K109" s="77"/>
      <c r="L109" s="78"/>
      <c r="M109" s="263">
        <f>M107+M108</f>
        <v>269205.87639531796</v>
      </c>
      <c r="N109" s="125"/>
      <c r="O109" s="260"/>
    </row>
    <row r="110" spans="1:255" s="30" customFormat="1" ht="42" customHeight="1" x14ac:dyDescent="0.3">
      <c r="A110" s="186"/>
      <c r="B110" s="186"/>
      <c r="C110" s="69" t="s">
        <v>105</v>
      </c>
      <c r="D110" s="66" t="s">
        <v>20</v>
      </c>
      <c r="E110" s="187"/>
      <c r="F110" s="187"/>
      <c r="G110" s="187"/>
      <c r="H110" s="187"/>
      <c r="I110" s="187"/>
      <c r="J110" s="187"/>
      <c r="K110" s="187"/>
      <c r="L110" s="187"/>
      <c r="M110" s="188">
        <f>J103*0.02</f>
        <v>1477.4159560000001</v>
      </c>
      <c r="N110" s="31"/>
      <c r="O110" s="261"/>
    </row>
    <row r="111" spans="1:255" s="27" customFormat="1" ht="24.75" customHeight="1" x14ac:dyDescent="0.3">
      <c r="A111" s="24"/>
      <c r="B111" s="25"/>
      <c r="C111" s="26"/>
      <c r="D111" s="341"/>
      <c r="E111" s="341"/>
      <c r="F111" s="341"/>
      <c r="G111" s="341"/>
      <c r="H111" s="41"/>
      <c r="I111" s="341"/>
      <c r="J111" s="341"/>
      <c r="K111" s="341"/>
      <c r="L111" s="42"/>
      <c r="M111" s="42"/>
      <c r="N111" s="127"/>
      <c r="O111" s="127"/>
    </row>
    <row r="112" spans="1:255" s="243" customFormat="1" ht="19.5" customHeight="1" x14ac:dyDescent="0.3">
      <c r="A112" s="3"/>
      <c r="B112" s="340" t="s">
        <v>73</v>
      </c>
      <c r="C112" s="340"/>
      <c r="D112" s="240"/>
      <c r="E112" s="339" t="s">
        <v>110</v>
      </c>
      <c r="F112" s="339"/>
      <c r="G112" s="241"/>
      <c r="H112" s="242"/>
      <c r="I112" s="3"/>
      <c r="J112" s="3"/>
      <c r="K112" s="3"/>
      <c r="L112" s="3"/>
      <c r="M112" s="3"/>
      <c r="N112" s="3"/>
      <c r="O112" s="241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</row>
    <row r="113" spans="1:15" s="23" customFormat="1" ht="15.75" x14ac:dyDescent="0.3">
      <c r="A113" s="24"/>
      <c r="B113" s="28"/>
      <c r="C113" s="122"/>
      <c r="D113" s="42"/>
      <c r="E113" s="42"/>
      <c r="F113" s="42"/>
      <c r="G113" s="42"/>
      <c r="H113" s="42"/>
      <c r="I113" s="29"/>
      <c r="J113" s="42"/>
      <c r="K113" s="42"/>
      <c r="L113" s="42"/>
      <c r="M113" s="42"/>
      <c r="N113" s="125"/>
      <c r="O113" s="260"/>
    </row>
    <row r="114" spans="1:15" s="23" customFormat="1" ht="14.25" x14ac:dyDescent="0.3">
      <c r="A114" s="24"/>
      <c r="B114" s="28"/>
      <c r="C114" s="26"/>
      <c r="D114" s="42"/>
      <c r="E114" s="42"/>
      <c r="F114" s="42"/>
      <c r="G114" s="42"/>
      <c r="H114" s="42"/>
      <c r="I114" s="29"/>
      <c r="J114" s="42"/>
      <c r="K114" s="42"/>
      <c r="L114" s="42"/>
      <c r="M114" s="42"/>
      <c r="N114" s="125"/>
      <c r="O114" s="260"/>
    </row>
    <row r="115" spans="1:15" s="23" customFormat="1" ht="14.25" x14ac:dyDescent="0.3">
      <c r="A115" s="24"/>
      <c r="B115" s="28"/>
      <c r="C115" s="26"/>
      <c r="D115" s="42"/>
      <c r="E115" s="42"/>
      <c r="F115" s="42"/>
      <c r="G115" s="42"/>
      <c r="H115" s="42"/>
      <c r="I115" s="29"/>
      <c r="J115" s="42"/>
      <c r="K115" s="42"/>
      <c r="L115" s="42"/>
      <c r="M115" s="42"/>
      <c r="N115" s="125"/>
      <c r="O115" s="260"/>
    </row>
    <row r="116" spans="1:15" x14ac:dyDescent="0.25">
      <c r="A116" s="5"/>
      <c r="B116" s="5"/>
      <c r="C116" s="5"/>
      <c r="D116" s="5"/>
      <c r="E116" s="6"/>
      <c r="F116" s="6"/>
      <c r="G116" s="6"/>
      <c r="H116" s="6"/>
      <c r="I116" s="6"/>
      <c r="J116" s="6"/>
      <c r="K116" s="6"/>
      <c r="L116" s="6"/>
      <c r="M116" s="6"/>
    </row>
    <row r="117" spans="1:15" x14ac:dyDescent="0.25">
      <c r="A117" s="5"/>
      <c r="B117" s="5"/>
      <c r="C117" s="5"/>
      <c r="D117" s="5"/>
      <c r="E117" s="6"/>
      <c r="F117" s="6"/>
      <c r="G117" s="6"/>
      <c r="H117" s="6"/>
      <c r="I117" s="6"/>
      <c r="J117" s="6"/>
      <c r="K117" s="6"/>
      <c r="L117" s="6"/>
      <c r="M117" s="6"/>
    </row>
    <row r="118" spans="1:15" x14ac:dyDescent="0.25">
      <c r="A118" s="5"/>
      <c r="B118" s="5"/>
      <c r="C118" s="5"/>
      <c r="D118" s="5"/>
      <c r="E118" s="6"/>
      <c r="F118" s="6"/>
      <c r="G118" s="6"/>
      <c r="H118" s="6"/>
      <c r="I118" s="6"/>
      <c r="J118" s="6"/>
      <c r="K118" s="6"/>
      <c r="L118" s="6"/>
      <c r="M118" s="6"/>
    </row>
    <row r="119" spans="1:15" x14ac:dyDescent="0.25">
      <c r="A119" s="5"/>
      <c r="B119" s="5"/>
      <c r="C119" s="5"/>
      <c r="D119" s="5"/>
      <c r="E119" s="6"/>
      <c r="F119" s="6"/>
      <c r="G119" s="6"/>
      <c r="H119" s="6"/>
      <c r="I119" s="6"/>
      <c r="J119" s="6"/>
      <c r="K119" s="6"/>
      <c r="L119" s="6"/>
      <c r="M119" s="6"/>
    </row>
    <row r="120" spans="1:15" x14ac:dyDescent="0.25">
      <c r="A120" s="5"/>
      <c r="B120" s="5"/>
      <c r="C120" s="5"/>
      <c r="D120" s="5"/>
      <c r="E120" s="6"/>
      <c r="F120" s="6"/>
      <c r="G120" s="6"/>
      <c r="H120" s="6"/>
      <c r="I120" s="6"/>
      <c r="J120" s="6"/>
      <c r="K120" s="6"/>
      <c r="L120" s="6"/>
      <c r="M120" s="6"/>
    </row>
    <row r="121" spans="1:15" x14ac:dyDescent="0.25">
      <c r="A121" s="5"/>
      <c r="B121" s="5"/>
      <c r="C121" s="5"/>
      <c r="D121" s="5"/>
      <c r="E121" s="6"/>
      <c r="F121" s="6"/>
      <c r="G121" s="6"/>
      <c r="H121" s="6"/>
      <c r="I121" s="6"/>
      <c r="J121" s="6"/>
      <c r="K121" s="6"/>
      <c r="L121" s="6"/>
      <c r="M121" s="6"/>
    </row>
    <row r="122" spans="1:15" x14ac:dyDescent="0.25">
      <c r="A122" s="5"/>
      <c r="B122" s="5"/>
      <c r="C122" s="5"/>
      <c r="D122" s="5"/>
      <c r="E122" s="6"/>
      <c r="F122" s="6"/>
      <c r="G122" s="6"/>
      <c r="H122" s="6"/>
      <c r="I122" s="6"/>
      <c r="J122" s="6"/>
      <c r="K122" s="6"/>
      <c r="L122" s="6"/>
      <c r="M122" s="6"/>
    </row>
    <row r="123" spans="1:15" x14ac:dyDescent="0.25">
      <c r="A123" s="5"/>
      <c r="B123" s="5"/>
      <c r="C123" s="5"/>
      <c r="D123" s="5"/>
      <c r="E123" s="6"/>
      <c r="F123" s="6"/>
      <c r="G123" s="6"/>
      <c r="H123" s="6"/>
      <c r="I123" s="6"/>
      <c r="J123" s="6"/>
      <c r="K123" s="6"/>
      <c r="L123" s="6"/>
      <c r="M123" s="6"/>
    </row>
    <row r="124" spans="1:15" x14ac:dyDescent="0.25">
      <c r="A124" s="5"/>
      <c r="B124" s="5"/>
      <c r="C124" s="5"/>
      <c r="D124" s="5"/>
      <c r="E124" s="6"/>
      <c r="F124" s="6"/>
      <c r="G124" s="6"/>
      <c r="H124" s="6"/>
      <c r="I124" s="6"/>
      <c r="J124" s="6"/>
      <c r="K124" s="6"/>
      <c r="L124" s="6"/>
      <c r="M124" s="6"/>
    </row>
    <row r="125" spans="1:15" x14ac:dyDescent="0.25">
      <c r="A125" s="5"/>
      <c r="B125" s="5"/>
      <c r="C125" s="5"/>
      <c r="D125" s="5"/>
      <c r="E125" s="6"/>
      <c r="F125" s="6"/>
      <c r="G125" s="6"/>
      <c r="H125" s="6"/>
      <c r="I125" s="6"/>
      <c r="J125" s="6"/>
      <c r="K125" s="6"/>
      <c r="L125" s="6"/>
      <c r="M125" s="6"/>
    </row>
    <row r="126" spans="1:15" x14ac:dyDescent="0.25">
      <c r="A126" s="5"/>
      <c r="B126" s="5"/>
      <c r="C126" s="5"/>
      <c r="D126" s="5"/>
      <c r="E126" s="6"/>
      <c r="F126" s="6"/>
      <c r="G126" s="6"/>
      <c r="H126" s="6"/>
      <c r="I126" s="6"/>
      <c r="J126" s="6"/>
      <c r="K126" s="6"/>
      <c r="L126" s="6"/>
      <c r="M126" s="6"/>
    </row>
    <row r="127" spans="1:15" x14ac:dyDescent="0.25">
      <c r="A127" s="5"/>
      <c r="B127" s="5"/>
      <c r="C127" s="5"/>
      <c r="D127" s="5"/>
      <c r="E127" s="6"/>
      <c r="F127" s="6"/>
      <c r="G127" s="6"/>
      <c r="H127" s="6"/>
      <c r="I127" s="6"/>
      <c r="J127" s="6"/>
      <c r="K127" s="6"/>
      <c r="L127" s="6"/>
      <c r="M127" s="6"/>
    </row>
    <row r="128" spans="1:15" x14ac:dyDescent="0.25">
      <c r="A128" s="5"/>
      <c r="B128" s="5"/>
      <c r="C128" s="5"/>
      <c r="D128" s="5"/>
      <c r="E128" s="6"/>
      <c r="F128" s="6"/>
      <c r="G128" s="6"/>
      <c r="H128" s="6"/>
      <c r="I128" s="6"/>
      <c r="J128" s="6"/>
      <c r="K128" s="6"/>
      <c r="L128" s="6"/>
      <c r="M128" s="6"/>
    </row>
    <row r="129" spans="1:13" x14ac:dyDescent="0.25">
      <c r="A129" s="5"/>
      <c r="B129" s="5"/>
      <c r="C129" s="5"/>
      <c r="D129" s="5"/>
      <c r="E129" s="6"/>
      <c r="F129" s="6"/>
      <c r="G129" s="6"/>
      <c r="H129" s="6"/>
      <c r="I129" s="6"/>
      <c r="J129" s="6"/>
      <c r="K129" s="6"/>
      <c r="L129" s="6"/>
      <c r="M129" s="6"/>
    </row>
    <row r="130" spans="1:13" x14ac:dyDescent="0.25">
      <c r="A130" s="5"/>
      <c r="B130" s="5"/>
      <c r="C130" s="5"/>
      <c r="D130" s="5"/>
      <c r="E130" s="6"/>
      <c r="F130" s="6"/>
      <c r="G130" s="6"/>
      <c r="H130" s="6"/>
      <c r="I130" s="6"/>
      <c r="J130" s="6"/>
      <c r="K130" s="6"/>
      <c r="L130" s="6"/>
      <c r="M130" s="6"/>
    </row>
    <row r="131" spans="1:13" x14ac:dyDescent="0.25">
      <c r="A131" s="5"/>
      <c r="B131" s="5"/>
      <c r="C131" s="5"/>
      <c r="D131" s="5"/>
      <c r="E131" s="6"/>
      <c r="F131" s="6"/>
      <c r="G131" s="6"/>
      <c r="H131" s="6"/>
      <c r="I131" s="6"/>
      <c r="J131" s="6"/>
      <c r="K131" s="6"/>
      <c r="L131" s="6"/>
      <c r="M131" s="6"/>
    </row>
    <row r="132" spans="1:13" x14ac:dyDescent="0.25">
      <c r="A132" s="5"/>
      <c r="B132" s="5"/>
      <c r="C132" s="5"/>
      <c r="D132" s="5"/>
      <c r="E132" s="6"/>
      <c r="F132" s="6"/>
      <c r="G132" s="6"/>
      <c r="H132" s="6"/>
      <c r="I132" s="6"/>
      <c r="J132" s="6"/>
      <c r="K132" s="6"/>
      <c r="L132" s="6"/>
      <c r="M132" s="6"/>
    </row>
    <row r="133" spans="1:13" x14ac:dyDescent="0.25">
      <c r="A133" s="5"/>
      <c r="B133" s="5"/>
      <c r="C133" s="5"/>
      <c r="D133" s="5"/>
      <c r="E133" s="6"/>
      <c r="F133" s="6"/>
      <c r="G133" s="6"/>
      <c r="H133" s="6"/>
      <c r="I133" s="6"/>
      <c r="J133" s="6"/>
      <c r="K133" s="6"/>
      <c r="L133" s="6"/>
      <c r="M133" s="6"/>
    </row>
    <row r="134" spans="1:13" x14ac:dyDescent="0.25">
      <c r="A134" s="5"/>
      <c r="B134" s="5"/>
      <c r="C134" s="5"/>
      <c r="D134" s="5"/>
      <c r="E134" s="6"/>
      <c r="F134" s="6"/>
      <c r="G134" s="6"/>
      <c r="H134" s="6"/>
      <c r="I134" s="6"/>
      <c r="J134" s="6"/>
      <c r="K134" s="6"/>
      <c r="L134" s="6"/>
      <c r="M134" s="6"/>
    </row>
    <row r="135" spans="1:13" x14ac:dyDescent="0.25">
      <c r="A135" s="5"/>
      <c r="B135" s="5"/>
      <c r="C135" s="5"/>
      <c r="D135" s="5"/>
      <c r="E135" s="6"/>
      <c r="F135" s="6"/>
      <c r="G135" s="6"/>
      <c r="H135" s="6"/>
      <c r="I135" s="6"/>
      <c r="J135" s="6"/>
      <c r="K135" s="6"/>
      <c r="L135" s="6"/>
      <c r="M135" s="6"/>
    </row>
    <row r="136" spans="1:13" x14ac:dyDescent="0.25">
      <c r="A136" s="5"/>
      <c r="B136" s="5"/>
      <c r="C136" s="5"/>
      <c r="D136" s="5"/>
      <c r="E136" s="6"/>
      <c r="F136" s="6"/>
      <c r="G136" s="6"/>
      <c r="H136" s="6"/>
      <c r="I136" s="6"/>
      <c r="J136" s="6"/>
      <c r="K136" s="6"/>
      <c r="L136" s="6"/>
      <c r="M136" s="6"/>
    </row>
    <row r="137" spans="1:13" x14ac:dyDescent="0.25">
      <c r="A137" s="5"/>
      <c r="B137" s="5"/>
      <c r="C137" s="5"/>
      <c r="D137" s="5"/>
      <c r="E137" s="6"/>
      <c r="F137" s="6"/>
      <c r="G137" s="6"/>
      <c r="H137" s="6"/>
      <c r="I137" s="6"/>
      <c r="J137" s="6"/>
      <c r="K137" s="6"/>
      <c r="L137" s="6"/>
      <c r="M137" s="6"/>
    </row>
    <row r="138" spans="1:13" x14ac:dyDescent="0.25">
      <c r="A138" s="5"/>
      <c r="B138" s="5"/>
      <c r="C138" s="5"/>
      <c r="D138" s="5"/>
      <c r="E138" s="6"/>
      <c r="F138" s="6"/>
      <c r="G138" s="6"/>
      <c r="H138" s="6"/>
      <c r="I138" s="6"/>
      <c r="J138" s="6"/>
      <c r="K138" s="6"/>
      <c r="L138" s="6"/>
      <c r="M138" s="6"/>
    </row>
    <row r="139" spans="1:13" x14ac:dyDescent="0.25">
      <c r="A139" s="5"/>
      <c r="B139" s="5"/>
      <c r="C139" s="5"/>
      <c r="D139" s="5"/>
      <c r="E139" s="6"/>
      <c r="F139" s="6"/>
      <c r="G139" s="6"/>
      <c r="H139" s="6"/>
      <c r="I139" s="6"/>
      <c r="J139" s="6"/>
      <c r="K139" s="6"/>
      <c r="L139" s="6"/>
      <c r="M139" s="6"/>
    </row>
    <row r="140" spans="1:13" x14ac:dyDescent="0.25">
      <c r="A140" s="5"/>
      <c r="B140" s="5"/>
      <c r="C140" s="5"/>
      <c r="D140" s="5"/>
      <c r="E140" s="6"/>
      <c r="F140" s="6"/>
      <c r="G140" s="6"/>
      <c r="H140" s="6"/>
      <c r="I140" s="6"/>
      <c r="J140" s="6"/>
      <c r="K140" s="6"/>
      <c r="L140" s="6"/>
      <c r="M140" s="6"/>
    </row>
    <row r="141" spans="1:13" x14ac:dyDescent="0.25">
      <c r="A141" s="5"/>
      <c r="B141" s="5"/>
      <c r="C141" s="5"/>
      <c r="D141" s="5"/>
      <c r="E141" s="6"/>
      <c r="F141" s="6"/>
      <c r="G141" s="6"/>
      <c r="H141" s="6"/>
      <c r="I141" s="6"/>
      <c r="J141" s="6"/>
      <c r="K141" s="6"/>
      <c r="L141" s="6"/>
      <c r="M141" s="6"/>
    </row>
    <row r="142" spans="1:13" x14ac:dyDescent="0.25">
      <c r="A142" s="5"/>
      <c r="B142" s="5"/>
      <c r="C142" s="5"/>
      <c r="D142" s="5"/>
      <c r="E142" s="6"/>
      <c r="F142" s="6"/>
      <c r="G142" s="6"/>
      <c r="H142" s="6"/>
      <c r="I142" s="6"/>
      <c r="J142" s="6"/>
      <c r="K142" s="6"/>
      <c r="L142" s="6"/>
      <c r="M142" s="6"/>
    </row>
    <row r="143" spans="1:13" x14ac:dyDescent="0.25">
      <c r="A143" s="5"/>
      <c r="B143" s="5"/>
      <c r="C143" s="5"/>
      <c r="D143" s="5"/>
      <c r="E143" s="6"/>
      <c r="F143" s="6"/>
      <c r="G143" s="6"/>
      <c r="H143" s="6"/>
      <c r="I143" s="6"/>
      <c r="J143" s="6"/>
      <c r="K143" s="6"/>
      <c r="L143" s="6"/>
      <c r="M143" s="6"/>
    </row>
    <row r="144" spans="1:13" x14ac:dyDescent="0.25">
      <c r="A144" s="5"/>
      <c r="B144" s="5"/>
      <c r="C144" s="5"/>
      <c r="D144" s="5"/>
      <c r="E144" s="6"/>
      <c r="F144" s="6"/>
      <c r="G144" s="6"/>
      <c r="H144" s="6"/>
      <c r="I144" s="6"/>
      <c r="J144" s="6"/>
      <c r="K144" s="6"/>
      <c r="L144" s="6"/>
      <c r="M144" s="6"/>
    </row>
    <row r="145" spans="1:13" x14ac:dyDescent="0.25">
      <c r="A145" s="5"/>
      <c r="B145" s="5"/>
      <c r="C145" s="5"/>
      <c r="D145" s="5"/>
      <c r="E145" s="6"/>
      <c r="F145" s="6"/>
      <c r="G145" s="6"/>
      <c r="H145" s="6"/>
      <c r="I145" s="6"/>
      <c r="J145" s="6"/>
      <c r="K145" s="6"/>
      <c r="L145" s="6"/>
      <c r="M145" s="6"/>
    </row>
    <row r="146" spans="1:13" x14ac:dyDescent="0.25">
      <c r="A146" s="5"/>
      <c r="B146" s="5"/>
      <c r="C146" s="5"/>
      <c r="D146" s="5"/>
      <c r="E146" s="6"/>
      <c r="F146" s="6"/>
      <c r="G146" s="6"/>
      <c r="H146" s="6"/>
      <c r="I146" s="6"/>
      <c r="J146" s="6"/>
      <c r="K146" s="6"/>
      <c r="L146" s="6"/>
      <c r="M146" s="6"/>
    </row>
    <row r="147" spans="1:13" x14ac:dyDescent="0.25">
      <c r="A147" s="5"/>
      <c r="B147" s="5"/>
      <c r="C147" s="5"/>
      <c r="D147" s="5"/>
      <c r="E147" s="6"/>
      <c r="F147" s="6"/>
      <c r="G147" s="6"/>
      <c r="H147" s="6"/>
      <c r="I147" s="6"/>
      <c r="J147" s="6"/>
      <c r="K147" s="6"/>
      <c r="L147" s="6"/>
      <c r="M147" s="6"/>
    </row>
    <row r="148" spans="1:13" x14ac:dyDescent="0.25">
      <c r="A148" s="5"/>
      <c r="B148" s="5"/>
      <c r="C148" s="5"/>
      <c r="D148" s="5"/>
      <c r="E148" s="6"/>
      <c r="F148" s="6"/>
      <c r="G148" s="6"/>
      <c r="H148" s="6"/>
      <c r="I148" s="6"/>
      <c r="J148" s="6"/>
      <c r="K148" s="6"/>
      <c r="L148" s="6"/>
      <c r="M148" s="6"/>
    </row>
    <row r="149" spans="1:13" x14ac:dyDescent="0.25">
      <c r="A149" s="5"/>
      <c r="B149" s="5"/>
      <c r="C149" s="5"/>
      <c r="D149" s="5"/>
      <c r="E149" s="6"/>
      <c r="F149" s="6"/>
      <c r="G149" s="6"/>
      <c r="H149" s="6"/>
      <c r="I149" s="6"/>
      <c r="J149" s="6"/>
      <c r="K149" s="6"/>
      <c r="L149" s="6"/>
      <c r="M149" s="6"/>
    </row>
    <row r="150" spans="1:13" x14ac:dyDescent="0.25">
      <c r="A150" s="5"/>
      <c r="B150" s="5"/>
      <c r="C150" s="5"/>
      <c r="D150" s="5"/>
      <c r="E150" s="6"/>
      <c r="F150" s="6"/>
      <c r="G150" s="6"/>
      <c r="H150" s="6"/>
      <c r="I150" s="6"/>
      <c r="J150" s="6"/>
      <c r="K150" s="6"/>
      <c r="L150" s="6"/>
      <c r="M150" s="6"/>
    </row>
    <row r="151" spans="1:13" x14ac:dyDescent="0.25">
      <c r="A151" s="5"/>
      <c r="B151" s="5"/>
      <c r="C151" s="5"/>
      <c r="D151" s="5"/>
      <c r="E151" s="6"/>
      <c r="F151" s="6"/>
      <c r="G151" s="6"/>
      <c r="H151" s="6"/>
      <c r="I151" s="6"/>
      <c r="J151" s="6"/>
      <c r="K151" s="6"/>
      <c r="L151" s="6"/>
      <c r="M151" s="6"/>
    </row>
    <row r="152" spans="1:13" x14ac:dyDescent="0.25">
      <c r="A152" s="5"/>
      <c r="B152" s="5"/>
      <c r="C152" s="5"/>
      <c r="D152" s="5"/>
      <c r="E152" s="6"/>
      <c r="F152" s="6"/>
      <c r="G152" s="6"/>
      <c r="H152" s="6"/>
      <c r="I152" s="6"/>
      <c r="J152" s="6"/>
      <c r="K152" s="6"/>
      <c r="L152" s="6"/>
      <c r="M152" s="6"/>
    </row>
    <row r="153" spans="1:13" x14ac:dyDescent="0.25">
      <c r="A153" s="5"/>
      <c r="B153" s="5"/>
      <c r="C153" s="5"/>
      <c r="D153" s="5"/>
      <c r="E153" s="6"/>
      <c r="F153" s="6"/>
      <c r="G153" s="6"/>
      <c r="H153" s="6"/>
      <c r="I153" s="6"/>
      <c r="J153" s="6"/>
      <c r="K153" s="6"/>
      <c r="L153" s="6"/>
      <c r="M153" s="6"/>
    </row>
    <row r="154" spans="1:13" x14ac:dyDescent="0.25">
      <c r="A154" s="5"/>
      <c r="B154" s="5"/>
      <c r="C154" s="5"/>
      <c r="D154" s="5"/>
      <c r="E154" s="6"/>
      <c r="F154" s="6"/>
      <c r="G154" s="6"/>
      <c r="H154" s="6"/>
      <c r="I154" s="6"/>
      <c r="J154" s="6"/>
      <c r="K154" s="6"/>
      <c r="L154" s="6"/>
      <c r="M154" s="6"/>
    </row>
    <row r="155" spans="1:13" x14ac:dyDescent="0.25">
      <c r="A155" s="5"/>
      <c r="B155" s="5"/>
      <c r="C155" s="5"/>
      <c r="D155" s="5"/>
      <c r="E155" s="6"/>
      <c r="F155" s="6"/>
      <c r="G155" s="6"/>
      <c r="H155" s="6"/>
      <c r="I155" s="6"/>
      <c r="J155" s="6"/>
      <c r="K155" s="6"/>
      <c r="L155" s="6"/>
      <c r="M155" s="6"/>
    </row>
    <row r="156" spans="1:13" x14ac:dyDescent="0.25">
      <c r="A156" s="5"/>
      <c r="B156" s="5"/>
      <c r="C156" s="5"/>
      <c r="D156" s="5"/>
      <c r="E156" s="6"/>
      <c r="F156" s="6"/>
      <c r="G156" s="6"/>
      <c r="H156" s="6"/>
      <c r="I156" s="6"/>
      <c r="J156" s="6"/>
      <c r="K156" s="6"/>
      <c r="L156" s="6"/>
      <c r="M156" s="6"/>
    </row>
    <row r="157" spans="1:13" x14ac:dyDescent="0.25">
      <c r="A157" s="5"/>
      <c r="B157" s="5"/>
      <c r="C157" s="5"/>
      <c r="D157" s="5"/>
      <c r="E157" s="6"/>
      <c r="F157" s="6"/>
      <c r="G157" s="6"/>
      <c r="H157" s="6"/>
      <c r="I157" s="6"/>
      <c r="J157" s="6"/>
      <c r="K157" s="6"/>
      <c r="L157" s="6"/>
      <c r="M157" s="6"/>
    </row>
    <row r="158" spans="1:13" x14ac:dyDescent="0.25">
      <c r="A158" s="5"/>
      <c r="B158" s="5"/>
      <c r="C158" s="5"/>
      <c r="D158" s="5"/>
      <c r="E158" s="6"/>
      <c r="F158" s="6"/>
      <c r="G158" s="6"/>
      <c r="H158" s="6"/>
      <c r="I158" s="6"/>
      <c r="J158" s="6"/>
      <c r="K158" s="6"/>
      <c r="L158" s="6"/>
      <c r="M158" s="6"/>
    </row>
    <row r="159" spans="1:13" x14ac:dyDescent="0.25">
      <c r="A159" s="5"/>
      <c r="B159" s="5"/>
      <c r="C159" s="5"/>
      <c r="D159" s="5"/>
      <c r="E159" s="6"/>
      <c r="F159" s="6"/>
      <c r="G159" s="6"/>
      <c r="H159" s="6"/>
      <c r="I159" s="6"/>
      <c r="J159" s="6"/>
      <c r="K159" s="6"/>
      <c r="L159" s="6"/>
      <c r="M159" s="6"/>
    </row>
    <row r="160" spans="1:13" x14ac:dyDescent="0.25">
      <c r="A160" s="5"/>
      <c r="B160" s="5"/>
      <c r="C160" s="5"/>
      <c r="D160" s="5"/>
      <c r="E160" s="6"/>
      <c r="F160" s="6"/>
      <c r="G160" s="6"/>
      <c r="H160" s="6"/>
      <c r="I160" s="6"/>
      <c r="J160" s="6"/>
      <c r="K160" s="6"/>
      <c r="L160" s="6"/>
      <c r="M160" s="6"/>
    </row>
    <row r="161" spans="1:13" x14ac:dyDescent="0.25">
      <c r="A161" s="5"/>
      <c r="B161" s="5"/>
      <c r="C161" s="5"/>
      <c r="D161" s="5"/>
      <c r="E161" s="6"/>
      <c r="F161" s="6"/>
      <c r="G161" s="6"/>
      <c r="H161" s="6"/>
      <c r="I161" s="6"/>
      <c r="J161" s="6"/>
      <c r="K161" s="6"/>
      <c r="L161" s="6"/>
      <c r="M161" s="6"/>
    </row>
    <row r="162" spans="1:13" x14ac:dyDescent="0.25">
      <c r="A162" s="5"/>
      <c r="B162" s="5"/>
      <c r="C162" s="5"/>
      <c r="D162" s="5"/>
      <c r="E162" s="6"/>
      <c r="F162" s="6"/>
      <c r="G162" s="6"/>
      <c r="H162" s="6"/>
      <c r="I162" s="6"/>
      <c r="J162" s="6"/>
      <c r="K162" s="6"/>
      <c r="L162" s="6"/>
      <c r="M162" s="6"/>
    </row>
    <row r="163" spans="1:13" x14ac:dyDescent="0.25">
      <c r="A163" s="5"/>
      <c r="B163" s="5"/>
      <c r="C163" s="5"/>
      <c r="D163" s="5"/>
      <c r="E163" s="6"/>
      <c r="F163" s="6"/>
      <c r="G163" s="6"/>
      <c r="H163" s="6"/>
      <c r="I163" s="6"/>
      <c r="J163" s="6"/>
      <c r="K163" s="6"/>
      <c r="L163" s="6"/>
      <c r="M163" s="6"/>
    </row>
    <row r="164" spans="1:13" x14ac:dyDescent="0.25">
      <c r="A164" s="5"/>
      <c r="B164" s="5"/>
      <c r="C164" s="5"/>
      <c r="D164" s="5"/>
      <c r="E164" s="6"/>
      <c r="F164" s="6"/>
      <c r="G164" s="6"/>
      <c r="H164" s="6"/>
      <c r="I164" s="6"/>
      <c r="J164" s="6"/>
      <c r="K164" s="6"/>
      <c r="L164" s="6"/>
      <c r="M164" s="6"/>
    </row>
    <row r="165" spans="1:13" x14ac:dyDescent="0.25">
      <c r="A165" s="5"/>
      <c r="B165" s="5"/>
      <c r="C165" s="5"/>
      <c r="D165" s="5"/>
      <c r="E165" s="6"/>
      <c r="F165" s="6"/>
      <c r="G165" s="6"/>
      <c r="H165" s="6"/>
      <c r="I165" s="6"/>
      <c r="J165" s="6"/>
      <c r="K165" s="6"/>
      <c r="L165" s="6"/>
      <c r="M165" s="6"/>
    </row>
    <row r="166" spans="1:13" x14ac:dyDescent="0.25">
      <c r="A166" s="5"/>
      <c r="B166" s="5"/>
      <c r="C166" s="5"/>
      <c r="D166" s="5"/>
      <c r="E166" s="6"/>
      <c r="F166" s="6"/>
      <c r="G166" s="6"/>
      <c r="H166" s="6"/>
      <c r="I166" s="6"/>
      <c r="J166" s="6"/>
      <c r="K166" s="6"/>
      <c r="L166" s="6"/>
      <c r="M166" s="6"/>
    </row>
    <row r="167" spans="1:13" x14ac:dyDescent="0.25">
      <c r="A167" s="5"/>
      <c r="B167" s="5"/>
      <c r="C167" s="5"/>
      <c r="D167" s="5"/>
      <c r="E167" s="6"/>
      <c r="F167" s="6"/>
      <c r="G167" s="6"/>
      <c r="H167" s="6"/>
      <c r="I167" s="6"/>
      <c r="J167" s="6"/>
      <c r="K167" s="6"/>
      <c r="L167" s="6"/>
      <c r="M167" s="6"/>
    </row>
    <row r="168" spans="1:13" x14ac:dyDescent="0.25">
      <c r="A168" s="5"/>
      <c r="B168" s="5"/>
      <c r="C168" s="5"/>
      <c r="D168" s="5"/>
      <c r="E168" s="6"/>
      <c r="F168" s="6"/>
      <c r="G168" s="6"/>
      <c r="H168" s="6"/>
      <c r="I168" s="6"/>
      <c r="J168" s="6"/>
      <c r="K168" s="6"/>
      <c r="L168" s="6"/>
      <c r="M168" s="6"/>
    </row>
    <row r="169" spans="1:13" x14ac:dyDescent="0.25">
      <c r="A169" s="5"/>
      <c r="B169" s="5"/>
      <c r="C169" s="5"/>
      <c r="D169" s="5"/>
      <c r="E169" s="6"/>
      <c r="F169" s="6"/>
      <c r="G169" s="6"/>
      <c r="H169" s="6"/>
      <c r="I169" s="6"/>
      <c r="J169" s="6"/>
      <c r="K169" s="6"/>
      <c r="L169" s="6"/>
      <c r="M169" s="6"/>
    </row>
    <row r="170" spans="1:13" x14ac:dyDescent="0.25">
      <c r="A170" s="5"/>
      <c r="B170" s="5"/>
      <c r="C170" s="5"/>
      <c r="D170" s="5"/>
      <c r="E170" s="6"/>
      <c r="F170" s="6"/>
      <c r="G170" s="6"/>
      <c r="H170" s="6"/>
      <c r="I170" s="6"/>
      <c r="J170" s="6"/>
      <c r="K170" s="6"/>
      <c r="L170" s="6"/>
      <c r="M170" s="6"/>
    </row>
    <row r="171" spans="1:13" x14ac:dyDescent="0.25">
      <c r="A171" s="5"/>
      <c r="B171" s="5"/>
      <c r="C171" s="5"/>
      <c r="D171" s="5"/>
      <c r="E171" s="6"/>
      <c r="F171" s="6"/>
      <c r="G171" s="6"/>
      <c r="H171" s="6"/>
      <c r="I171" s="6"/>
      <c r="J171" s="6"/>
      <c r="K171" s="6"/>
      <c r="L171" s="6"/>
      <c r="M171" s="6"/>
    </row>
    <row r="172" spans="1:13" x14ac:dyDescent="0.25">
      <c r="A172" s="5"/>
      <c r="B172" s="5"/>
      <c r="C172" s="5"/>
      <c r="D172" s="5"/>
      <c r="E172" s="6"/>
      <c r="F172" s="6"/>
      <c r="G172" s="6"/>
      <c r="H172" s="6"/>
      <c r="I172" s="6"/>
      <c r="J172" s="6"/>
      <c r="K172" s="6"/>
      <c r="L172" s="6"/>
      <c r="M172" s="6"/>
    </row>
    <row r="173" spans="1:13" x14ac:dyDescent="0.25">
      <c r="A173" s="5"/>
      <c r="B173" s="5"/>
      <c r="C173" s="5"/>
      <c r="D173" s="5"/>
      <c r="E173" s="6"/>
      <c r="F173" s="6"/>
      <c r="G173" s="6"/>
      <c r="H173" s="6"/>
      <c r="I173" s="6"/>
      <c r="J173" s="6"/>
      <c r="K173" s="6"/>
      <c r="L173" s="6"/>
      <c r="M173" s="6"/>
    </row>
    <row r="174" spans="1:13" x14ac:dyDescent="0.25">
      <c r="A174" s="5"/>
      <c r="B174" s="5"/>
      <c r="C174" s="5"/>
      <c r="D174" s="5"/>
      <c r="E174" s="6"/>
      <c r="F174" s="6"/>
      <c r="G174" s="6"/>
      <c r="H174" s="6"/>
      <c r="I174" s="6"/>
      <c r="J174" s="6"/>
      <c r="K174" s="6"/>
      <c r="L174" s="6"/>
      <c r="M174" s="6"/>
    </row>
    <row r="175" spans="1:13" x14ac:dyDescent="0.25">
      <c r="A175" s="5"/>
      <c r="B175" s="5"/>
      <c r="C175" s="5"/>
      <c r="D175" s="5"/>
      <c r="E175" s="6"/>
      <c r="F175" s="6"/>
      <c r="G175" s="6"/>
      <c r="H175" s="6"/>
      <c r="I175" s="6"/>
      <c r="J175" s="6"/>
      <c r="K175" s="6"/>
      <c r="L175" s="6"/>
      <c r="M175" s="6"/>
    </row>
    <row r="176" spans="1:13" x14ac:dyDescent="0.25">
      <c r="A176" s="5"/>
      <c r="B176" s="5"/>
      <c r="C176" s="5"/>
      <c r="D176" s="5"/>
      <c r="E176" s="6"/>
      <c r="F176" s="6"/>
      <c r="G176" s="6"/>
      <c r="H176" s="6"/>
      <c r="I176" s="6"/>
      <c r="J176" s="6"/>
      <c r="K176" s="6"/>
      <c r="L176" s="6"/>
      <c r="M176" s="6"/>
    </row>
    <row r="177" spans="1:13" x14ac:dyDescent="0.25">
      <c r="A177" s="5"/>
      <c r="B177" s="5"/>
      <c r="C177" s="5"/>
      <c r="D177" s="5"/>
      <c r="E177" s="6"/>
      <c r="F177" s="6"/>
      <c r="G177" s="6"/>
      <c r="H177" s="6"/>
      <c r="I177" s="6"/>
      <c r="J177" s="6"/>
      <c r="K177" s="6"/>
      <c r="L177" s="6"/>
      <c r="M177" s="6"/>
    </row>
    <row r="178" spans="1:13" x14ac:dyDescent="0.25">
      <c r="A178" s="5"/>
      <c r="B178" s="5"/>
      <c r="C178" s="5"/>
      <c r="D178" s="5"/>
      <c r="E178" s="6"/>
      <c r="F178" s="6"/>
      <c r="G178" s="6"/>
      <c r="H178" s="6"/>
      <c r="I178" s="6"/>
      <c r="J178" s="6"/>
      <c r="K178" s="6"/>
      <c r="L178" s="6"/>
      <c r="M178" s="6"/>
    </row>
    <row r="179" spans="1:13" x14ac:dyDescent="0.25">
      <c r="A179" s="5"/>
      <c r="B179" s="5"/>
      <c r="C179" s="5"/>
      <c r="D179" s="5"/>
      <c r="E179" s="6"/>
      <c r="F179" s="6"/>
      <c r="G179" s="6"/>
      <c r="H179" s="6"/>
      <c r="I179" s="6"/>
      <c r="J179" s="6"/>
      <c r="K179" s="6"/>
      <c r="L179" s="6"/>
      <c r="M179" s="6"/>
    </row>
    <row r="180" spans="1:13" x14ac:dyDescent="0.25">
      <c r="A180" s="5"/>
      <c r="B180" s="5"/>
      <c r="C180" s="5"/>
      <c r="D180" s="5"/>
      <c r="E180" s="6"/>
      <c r="F180" s="6"/>
      <c r="G180" s="6"/>
      <c r="H180" s="6"/>
      <c r="I180" s="6"/>
      <c r="J180" s="6"/>
      <c r="K180" s="6"/>
      <c r="L180" s="6"/>
      <c r="M180" s="6"/>
    </row>
    <row r="181" spans="1:13" x14ac:dyDescent="0.25">
      <c r="A181" s="5"/>
      <c r="B181" s="5"/>
      <c r="C181" s="5"/>
      <c r="D181" s="5"/>
      <c r="E181" s="6"/>
      <c r="F181" s="6"/>
      <c r="G181" s="6"/>
      <c r="H181" s="6"/>
      <c r="I181" s="6"/>
      <c r="J181" s="6"/>
      <c r="K181" s="6"/>
      <c r="L181" s="6"/>
      <c r="M181" s="6"/>
    </row>
    <row r="182" spans="1:13" x14ac:dyDescent="0.25">
      <c r="A182" s="5"/>
      <c r="B182" s="5"/>
      <c r="C182" s="5"/>
      <c r="D182" s="5"/>
      <c r="E182" s="6"/>
      <c r="F182" s="6"/>
      <c r="G182" s="6"/>
      <c r="H182" s="6"/>
      <c r="I182" s="6"/>
      <c r="J182" s="6"/>
      <c r="K182" s="6"/>
      <c r="L182" s="6"/>
      <c r="M182" s="6"/>
    </row>
    <row r="183" spans="1:13" x14ac:dyDescent="0.25">
      <c r="A183" s="5"/>
      <c r="B183" s="5"/>
      <c r="C183" s="5"/>
      <c r="D183" s="5"/>
      <c r="E183" s="6"/>
      <c r="F183" s="6"/>
      <c r="G183" s="6"/>
      <c r="H183" s="6"/>
      <c r="I183" s="6"/>
      <c r="J183" s="6"/>
      <c r="K183" s="6"/>
      <c r="L183" s="6"/>
      <c r="M183" s="6"/>
    </row>
    <row r="184" spans="1:13" x14ac:dyDescent="0.25">
      <c r="A184" s="5"/>
      <c r="B184" s="5"/>
      <c r="C184" s="5"/>
      <c r="D184" s="5"/>
      <c r="E184" s="6"/>
      <c r="F184" s="6"/>
      <c r="G184" s="6"/>
      <c r="H184" s="6"/>
      <c r="I184" s="6"/>
      <c r="J184" s="6"/>
      <c r="K184" s="6"/>
      <c r="L184" s="6"/>
      <c r="M184" s="6"/>
    </row>
    <row r="185" spans="1:13" x14ac:dyDescent="0.25">
      <c r="A185" s="5"/>
      <c r="B185" s="5"/>
      <c r="C185" s="5"/>
      <c r="D185" s="5"/>
      <c r="E185" s="6"/>
      <c r="F185" s="6"/>
      <c r="G185" s="6"/>
      <c r="H185" s="6"/>
      <c r="I185" s="6"/>
      <c r="J185" s="6"/>
      <c r="K185" s="6"/>
      <c r="L185" s="6"/>
      <c r="M185" s="6"/>
    </row>
    <row r="186" spans="1:13" x14ac:dyDescent="0.25">
      <c r="A186" s="5"/>
      <c r="B186" s="5"/>
      <c r="C186" s="5"/>
      <c r="D186" s="5"/>
      <c r="E186" s="6"/>
      <c r="F186" s="6"/>
      <c r="G186" s="6"/>
      <c r="H186" s="6"/>
      <c r="I186" s="6"/>
      <c r="J186" s="6"/>
      <c r="K186" s="6"/>
      <c r="L186" s="6"/>
      <c r="M186" s="6"/>
    </row>
    <row r="187" spans="1:13" x14ac:dyDescent="0.25">
      <c r="A187" s="5"/>
      <c r="B187" s="5"/>
      <c r="C187" s="5"/>
      <c r="D187" s="5"/>
      <c r="E187" s="6"/>
      <c r="F187" s="6"/>
      <c r="G187" s="6"/>
      <c r="H187" s="6"/>
      <c r="I187" s="6"/>
      <c r="J187" s="6"/>
      <c r="K187" s="6"/>
      <c r="L187" s="6"/>
      <c r="M187" s="6"/>
    </row>
    <row r="188" spans="1:13" x14ac:dyDescent="0.25">
      <c r="A188" s="5"/>
      <c r="B188" s="5"/>
      <c r="C188" s="5"/>
      <c r="D188" s="5"/>
      <c r="E188" s="6"/>
      <c r="F188" s="6"/>
      <c r="G188" s="6"/>
      <c r="H188" s="6"/>
      <c r="I188" s="6"/>
      <c r="J188" s="6"/>
      <c r="K188" s="6"/>
      <c r="L188" s="6"/>
      <c r="M188" s="6"/>
    </row>
    <row r="189" spans="1:13" x14ac:dyDescent="0.25">
      <c r="A189" s="5"/>
      <c r="B189" s="5"/>
      <c r="C189" s="5"/>
      <c r="D189" s="5"/>
      <c r="E189" s="6"/>
      <c r="F189" s="6"/>
      <c r="G189" s="6"/>
      <c r="H189" s="6"/>
      <c r="I189" s="6"/>
      <c r="J189" s="6"/>
      <c r="K189" s="6"/>
      <c r="L189" s="6"/>
      <c r="M189" s="6"/>
    </row>
    <row r="190" spans="1:13" x14ac:dyDescent="0.25">
      <c r="A190" s="5"/>
      <c r="B190" s="5"/>
      <c r="C190" s="5"/>
      <c r="D190" s="5"/>
      <c r="E190" s="6"/>
      <c r="F190" s="6"/>
      <c r="G190" s="6"/>
      <c r="H190" s="6"/>
      <c r="I190" s="6"/>
      <c r="J190" s="6"/>
      <c r="K190" s="6"/>
      <c r="L190" s="6"/>
      <c r="M190" s="6"/>
    </row>
    <row r="191" spans="1:13" x14ac:dyDescent="0.25">
      <c r="A191" s="5"/>
      <c r="B191" s="5"/>
      <c r="C191" s="5"/>
      <c r="D191" s="5"/>
      <c r="E191" s="6"/>
      <c r="F191" s="6"/>
      <c r="G191" s="6"/>
      <c r="H191" s="6"/>
      <c r="I191" s="6"/>
      <c r="J191" s="6"/>
      <c r="K191" s="6"/>
      <c r="L191" s="6"/>
      <c r="M191" s="6"/>
    </row>
    <row r="192" spans="1:13" x14ac:dyDescent="0.25">
      <c r="A192" s="5"/>
      <c r="B192" s="5"/>
      <c r="C192" s="5"/>
      <c r="D192" s="5"/>
      <c r="E192" s="6"/>
      <c r="F192" s="6"/>
      <c r="G192" s="6"/>
      <c r="H192" s="6"/>
      <c r="I192" s="6"/>
      <c r="J192" s="6"/>
      <c r="K192" s="6"/>
      <c r="L192" s="6"/>
      <c r="M192" s="6"/>
    </row>
    <row r="193" spans="1:13" x14ac:dyDescent="0.25">
      <c r="A193" s="5"/>
      <c r="B193" s="5"/>
      <c r="C193" s="5"/>
      <c r="D193" s="5"/>
      <c r="E193" s="6"/>
      <c r="F193" s="6"/>
      <c r="G193" s="6"/>
      <c r="H193" s="6"/>
      <c r="I193" s="6"/>
      <c r="J193" s="6"/>
      <c r="K193" s="6"/>
      <c r="L193" s="6"/>
      <c r="M193" s="6"/>
    </row>
    <row r="194" spans="1:13" x14ac:dyDescent="0.25">
      <c r="A194" s="5"/>
      <c r="B194" s="5"/>
      <c r="C194" s="5"/>
      <c r="D194" s="5"/>
      <c r="E194" s="6"/>
      <c r="F194" s="6"/>
      <c r="G194" s="6"/>
      <c r="H194" s="6"/>
      <c r="I194" s="6"/>
      <c r="J194" s="6"/>
      <c r="K194" s="6"/>
      <c r="L194" s="6"/>
      <c r="M194" s="6"/>
    </row>
    <row r="195" spans="1:13" x14ac:dyDescent="0.25">
      <c r="A195" s="5"/>
      <c r="B195" s="5"/>
      <c r="C195" s="5"/>
      <c r="D195" s="5"/>
      <c r="E195" s="6"/>
      <c r="F195" s="6"/>
      <c r="G195" s="6"/>
      <c r="H195" s="6"/>
      <c r="I195" s="6"/>
      <c r="J195" s="6"/>
      <c r="K195" s="6"/>
      <c r="L195" s="6"/>
      <c r="M195" s="6"/>
    </row>
    <row r="196" spans="1:13" x14ac:dyDescent="0.25">
      <c r="A196" s="5"/>
      <c r="B196" s="5"/>
      <c r="C196" s="5"/>
      <c r="D196" s="5"/>
      <c r="E196" s="6"/>
      <c r="F196" s="6"/>
      <c r="G196" s="6"/>
      <c r="H196" s="6"/>
      <c r="I196" s="6"/>
      <c r="J196" s="6"/>
      <c r="K196" s="6"/>
      <c r="L196" s="6"/>
      <c r="M196" s="6"/>
    </row>
    <row r="197" spans="1:13" x14ac:dyDescent="0.25">
      <c r="A197" s="5"/>
      <c r="B197" s="5"/>
      <c r="C197" s="5"/>
      <c r="D197" s="5"/>
      <c r="E197" s="6"/>
      <c r="F197" s="6"/>
      <c r="G197" s="6"/>
      <c r="H197" s="6"/>
      <c r="I197" s="6"/>
      <c r="J197" s="6"/>
      <c r="K197" s="6"/>
      <c r="L197" s="6"/>
      <c r="M197" s="6"/>
    </row>
    <row r="198" spans="1:13" x14ac:dyDescent="0.25">
      <c r="A198" s="5"/>
      <c r="B198" s="5"/>
      <c r="C198" s="5"/>
      <c r="D198" s="5"/>
      <c r="E198" s="6"/>
      <c r="F198" s="6"/>
      <c r="G198" s="6"/>
      <c r="H198" s="6"/>
      <c r="I198" s="6"/>
      <c r="J198" s="6"/>
      <c r="K198" s="6"/>
      <c r="L198" s="6"/>
      <c r="M198" s="6"/>
    </row>
    <row r="199" spans="1:13" x14ac:dyDescent="0.25">
      <c r="A199" s="5"/>
      <c r="B199" s="5"/>
      <c r="C199" s="5"/>
      <c r="D199" s="5"/>
      <c r="E199" s="6"/>
      <c r="F199" s="6"/>
      <c r="G199" s="6"/>
      <c r="H199" s="6"/>
      <c r="I199" s="6"/>
      <c r="J199" s="6"/>
      <c r="K199" s="6"/>
      <c r="L199" s="6"/>
      <c r="M199" s="6"/>
    </row>
    <row r="200" spans="1:13" x14ac:dyDescent="0.25">
      <c r="A200" s="5"/>
      <c r="B200" s="5"/>
      <c r="C200" s="5"/>
      <c r="D200" s="5"/>
      <c r="E200" s="6"/>
      <c r="F200" s="6"/>
      <c r="G200" s="6"/>
      <c r="H200" s="6"/>
      <c r="I200" s="6"/>
      <c r="J200" s="6"/>
      <c r="K200" s="6"/>
      <c r="L200" s="6"/>
      <c r="M200" s="6"/>
    </row>
    <row r="201" spans="1:13" x14ac:dyDescent="0.25">
      <c r="A201" s="5"/>
      <c r="B201" s="5"/>
      <c r="C201" s="5"/>
      <c r="D201" s="5"/>
      <c r="E201" s="6"/>
      <c r="F201" s="6"/>
      <c r="G201" s="6"/>
      <c r="H201" s="6"/>
      <c r="I201" s="6"/>
      <c r="J201" s="6"/>
      <c r="K201" s="6"/>
      <c r="L201" s="6"/>
      <c r="M201" s="6"/>
    </row>
    <row r="202" spans="1:13" x14ac:dyDescent="0.25">
      <c r="A202" s="5"/>
      <c r="B202" s="5"/>
      <c r="C202" s="5"/>
      <c r="D202" s="5"/>
      <c r="E202" s="6"/>
      <c r="F202" s="6"/>
      <c r="G202" s="6"/>
      <c r="H202" s="6"/>
      <c r="I202" s="6"/>
      <c r="J202" s="6"/>
      <c r="K202" s="6"/>
      <c r="L202" s="6"/>
      <c r="M202" s="6"/>
    </row>
    <row r="203" spans="1:13" x14ac:dyDescent="0.25">
      <c r="A203" s="5"/>
      <c r="B203" s="5"/>
      <c r="C203" s="5"/>
      <c r="D203" s="5"/>
      <c r="E203" s="6"/>
      <c r="F203" s="6"/>
      <c r="G203" s="6"/>
      <c r="H203" s="6"/>
      <c r="I203" s="6"/>
      <c r="J203" s="6"/>
      <c r="K203" s="6"/>
      <c r="L203" s="6"/>
      <c r="M203" s="6"/>
    </row>
    <row r="204" spans="1:13" x14ac:dyDescent="0.25">
      <c r="A204" s="5"/>
      <c r="B204" s="5"/>
      <c r="C204" s="5"/>
      <c r="D204" s="5"/>
      <c r="E204" s="6"/>
      <c r="F204" s="6"/>
      <c r="G204" s="6"/>
      <c r="H204" s="6"/>
      <c r="I204" s="6"/>
      <c r="J204" s="6"/>
      <c r="K204" s="6"/>
      <c r="L204" s="6"/>
      <c r="M204" s="6"/>
    </row>
    <row r="205" spans="1:13" x14ac:dyDescent="0.25">
      <c r="A205" s="5"/>
      <c r="B205" s="5"/>
      <c r="C205" s="5"/>
      <c r="D205" s="5"/>
      <c r="E205" s="6"/>
      <c r="F205" s="6"/>
      <c r="G205" s="6"/>
      <c r="H205" s="6"/>
      <c r="I205" s="6"/>
      <c r="J205" s="6"/>
      <c r="K205" s="6"/>
      <c r="L205" s="6"/>
      <c r="M205" s="6"/>
    </row>
    <row r="206" spans="1:13" x14ac:dyDescent="0.25">
      <c r="A206" s="5"/>
      <c r="B206" s="5"/>
      <c r="C206" s="5"/>
      <c r="D206" s="5"/>
      <c r="E206" s="6"/>
      <c r="F206" s="6"/>
      <c r="G206" s="6"/>
      <c r="H206" s="6"/>
      <c r="I206" s="6"/>
      <c r="J206" s="6"/>
      <c r="K206" s="6"/>
      <c r="L206" s="6"/>
      <c r="M206" s="6"/>
    </row>
    <row r="207" spans="1:13" x14ac:dyDescent="0.25">
      <c r="A207" s="5"/>
      <c r="B207" s="5"/>
      <c r="C207" s="5"/>
      <c r="D207" s="5"/>
      <c r="E207" s="6"/>
      <c r="F207" s="6"/>
      <c r="G207" s="6"/>
      <c r="H207" s="6"/>
      <c r="I207" s="6"/>
      <c r="J207" s="6"/>
      <c r="K207" s="6"/>
      <c r="L207" s="6"/>
      <c r="M207" s="6"/>
    </row>
    <row r="208" spans="1:13" x14ac:dyDescent="0.25">
      <c r="A208" s="5"/>
      <c r="B208" s="5"/>
      <c r="C208" s="5"/>
      <c r="D208" s="5"/>
      <c r="E208" s="6"/>
      <c r="F208" s="6"/>
      <c r="G208" s="6"/>
      <c r="H208" s="6"/>
      <c r="I208" s="6"/>
      <c r="J208" s="6"/>
      <c r="K208" s="6"/>
      <c r="L208" s="6"/>
      <c r="M208" s="6"/>
    </row>
    <row r="209" spans="1:13" x14ac:dyDescent="0.25">
      <c r="A209" s="5"/>
      <c r="B209" s="5"/>
      <c r="C209" s="5"/>
      <c r="D209" s="5"/>
      <c r="E209" s="6"/>
      <c r="F209" s="6"/>
      <c r="G209" s="6"/>
      <c r="H209" s="6"/>
      <c r="I209" s="6"/>
      <c r="J209" s="6"/>
      <c r="K209" s="6"/>
      <c r="L209" s="6"/>
      <c r="M209" s="6"/>
    </row>
    <row r="210" spans="1:13" x14ac:dyDescent="0.25">
      <c r="A210" s="5"/>
      <c r="B210" s="5"/>
      <c r="C210" s="5"/>
      <c r="D210" s="5"/>
      <c r="E210" s="6"/>
      <c r="F210" s="6"/>
      <c r="G210" s="6"/>
      <c r="H210" s="6"/>
      <c r="I210" s="6"/>
      <c r="J210" s="6"/>
      <c r="K210" s="6"/>
      <c r="L210" s="6"/>
      <c r="M210" s="6"/>
    </row>
    <row r="211" spans="1:13" x14ac:dyDescent="0.25">
      <c r="A211" s="5"/>
      <c r="B211" s="5"/>
      <c r="C211" s="5"/>
      <c r="D211" s="5"/>
      <c r="E211" s="6"/>
      <c r="F211" s="6"/>
      <c r="G211" s="6"/>
      <c r="H211" s="6"/>
      <c r="I211" s="6"/>
      <c r="J211" s="6"/>
      <c r="K211" s="6"/>
      <c r="L211" s="6"/>
      <c r="M211" s="6"/>
    </row>
    <row r="212" spans="1:13" x14ac:dyDescent="0.25">
      <c r="A212" s="5"/>
      <c r="B212" s="5"/>
      <c r="C212" s="5"/>
      <c r="D212" s="5"/>
      <c r="E212" s="6"/>
      <c r="F212" s="6"/>
      <c r="G212" s="6"/>
      <c r="H212" s="6"/>
      <c r="I212" s="6"/>
      <c r="J212" s="6"/>
      <c r="K212" s="6"/>
      <c r="L212" s="6"/>
      <c r="M212" s="6"/>
    </row>
    <row r="213" spans="1:13" x14ac:dyDescent="0.25">
      <c r="A213" s="5"/>
      <c r="B213" s="5"/>
      <c r="C213" s="5"/>
      <c r="D213" s="5"/>
      <c r="E213" s="6"/>
      <c r="F213" s="6"/>
      <c r="G213" s="6"/>
      <c r="H213" s="6"/>
      <c r="I213" s="6"/>
      <c r="J213" s="6"/>
      <c r="K213" s="6"/>
      <c r="L213" s="6"/>
      <c r="M213" s="6"/>
    </row>
    <row r="214" spans="1:13" x14ac:dyDescent="0.25">
      <c r="A214" s="5"/>
      <c r="B214" s="5"/>
      <c r="C214" s="5"/>
      <c r="D214" s="5"/>
      <c r="E214" s="6"/>
      <c r="F214" s="6"/>
      <c r="G214" s="6"/>
      <c r="H214" s="6"/>
      <c r="I214" s="6"/>
      <c r="J214" s="6"/>
      <c r="K214" s="6"/>
      <c r="L214" s="6"/>
      <c r="M214" s="6"/>
    </row>
    <row r="215" spans="1:13" x14ac:dyDescent="0.25">
      <c r="A215" s="5"/>
      <c r="B215" s="5"/>
      <c r="C215" s="5"/>
      <c r="D215" s="5"/>
      <c r="E215" s="6"/>
      <c r="F215" s="6"/>
      <c r="G215" s="6"/>
      <c r="H215" s="6"/>
      <c r="I215" s="6"/>
      <c r="J215" s="6"/>
      <c r="K215" s="6"/>
      <c r="L215" s="6"/>
      <c r="M215" s="6"/>
    </row>
    <row r="216" spans="1:13" x14ac:dyDescent="0.25">
      <c r="A216" s="5"/>
      <c r="B216" s="5"/>
      <c r="C216" s="5"/>
      <c r="D216" s="5"/>
      <c r="E216" s="6"/>
      <c r="F216" s="6"/>
      <c r="G216" s="6"/>
      <c r="H216" s="6"/>
      <c r="I216" s="6"/>
      <c r="J216" s="6"/>
      <c r="K216" s="6"/>
      <c r="L216" s="6"/>
      <c r="M216" s="6"/>
    </row>
    <row r="217" spans="1:13" x14ac:dyDescent="0.25">
      <c r="A217" s="5"/>
      <c r="B217" s="5"/>
      <c r="C217" s="5"/>
      <c r="D217" s="5"/>
      <c r="E217" s="6"/>
      <c r="F217" s="6"/>
      <c r="G217" s="6"/>
      <c r="H217" s="6"/>
      <c r="I217" s="6"/>
      <c r="J217" s="6"/>
      <c r="K217" s="6"/>
      <c r="L217" s="6"/>
      <c r="M217" s="6"/>
    </row>
    <row r="218" spans="1:13" x14ac:dyDescent="0.25">
      <c r="A218" s="5"/>
      <c r="B218" s="5"/>
      <c r="C218" s="5"/>
      <c r="D218" s="5"/>
      <c r="E218" s="6"/>
      <c r="F218" s="6"/>
      <c r="G218" s="6"/>
      <c r="H218" s="6"/>
      <c r="I218" s="6"/>
      <c r="J218" s="6"/>
      <c r="K218" s="6"/>
      <c r="L218" s="6"/>
      <c r="M218" s="6"/>
    </row>
    <row r="219" spans="1:13" x14ac:dyDescent="0.25">
      <c r="A219" s="5"/>
      <c r="B219" s="5"/>
      <c r="C219" s="5"/>
      <c r="D219" s="5"/>
      <c r="E219" s="6"/>
      <c r="F219" s="6"/>
      <c r="G219" s="6"/>
      <c r="H219" s="6"/>
      <c r="I219" s="6"/>
      <c r="J219" s="6"/>
      <c r="K219" s="6"/>
      <c r="L219" s="6"/>
      <c r="M219" s="6"/>
    </row>
    <row r="220" spans="1:13" x14ac:dyDescent="0.25">
      <c r="A220" s="5"/>
      <c r="B220" s="5"/>
      <c r="C220" s="5"/>
      <c r="D220" s="5"/>
      <c r="E220" s="6"/>
      <c r="F220" s="6"/>
      <c r="G220" s="6"/>
      <c r="H220" s="6"/>
      <c r="I220" s="6"/>
      <c r="J220" s="6"/>
      <c r="K220" s="6"/>
      <c r="L220" s="6"/>
      <c r="M220" s="6"/>
    </row>
    <row r="221" spans="1:13" x14ac:dyDescent="0.25">
      <c r="A221" s="5"/>
      <c r="B221" s="5"/>
      <c r="C221" s="5"/>
      <c r="D221" s="5"/>
      <c r="E221" s="6"/>
      <c r="F221" s="6"/>
      <c r="G221" s="6"/>
      <c r="H221" s="6"/>
      <c r="I221" s="6"/>
      <c r="J221" s="6"/>
      <c r="K221" s="6"/>
      <c r="L221" s="6"/>
      <c r="M221" s="6"/>
    </row>
    <row r="222" spans="1:13" x14ac:dyDescent="0.25">
      <c r="A222" s="5"/>
      <c r="B222" s="5"/>
      <c r="C222" s="5"/>
      <c r="D222" s="5"/>
      <c r="E222" s="6"/>
      <c r="F222" s="6"/>
      <c r="G222" s="6"/>
      <c r="H222" s="6"/>
      <c r="I222" s="6"/>
      <c r="J222" s="6"/>
      <c r="K222" s="6"/>
      <c r="L222" s="6"/>
      <c r="M222" s="6"/>
    </row>
    <row r="223" spans="1:13" x14ac:dyDescent="0.25">
      <c r="A223" s="5"/>
      <c r="B223" s="5"/>
      <c r="C223" s="5"/>
      <c r="D223" s="5"/>
      <c r="E223" s="6"/>
      <c r="F223" s="6"/>
      <c r="G223" s="6"/>
      <c r="H223" s="6"/>
      <c r="I223" s="6"/>
      <c r="J223" s="6"/>
      <c r="K223" s="6"/>
      <c r="L223" s="6"/>
      <c r="M223" s="6"/>
    </row>
    <row r="224" spans="1:13" x14ac:dyDescent="0.25">
      <c r="A224" s="5"/>
      <c r="B224" s="5"/>
      <c r="C224" s="5"/>
      <c r="D224" s="5"/>
      <c r="E224" s="6"/>
      <c r="F224" s="6"/>
      <c r="G224" s="6"/>
      <c r="H224" s="6"/>
      <c r="I224" s="6"/>
      <c r="J224" s="6"/>
      <c r="K224" s="6"/>
      <c r="L224" s="6"/>
      <c r="M224" s="6"/>
    </row>
    <row r="225" spans="1:13" x14ac:dyDescent="0.25">
      <c r="A225" s="5"/>
      <c r="B225" s="5"/>
      <c r="C225" s="5"/>
      <c r="D225" s="5"/>
      <c r="E225" s="6"/>
      <c r="F225" s="6"/>
      <c r="G225" s="6"/>
      <c r="H225" s="6"/>
      <c r="I225" s="6"/>
      <c r="J225" s="6"/>
      <c r="K225" s="6"/>
      <c r="L225" s="6"/>
      <c r="M225" s="6"/>
    </row>
    <row r="226" spans="1:13" x14ac:dyDescent="0.25">
      <c r="A226" s="5"/>
      <c r="B226" s="5"/>
      <c r="C226" s="5"/>
      <c r="D226" s="5"/>
      <c r="E226" s="6"/>
      <c r="F226" s="6"/>
      <c r="G226" s="6"/>
      <c r="H226" s="6"/>
      <c r="I226" s="6"/>
      <c r="J226" s="6"/>
      <c r="K226" s="6"/>
      <c r="L226" s="6"/>
      <c r="M226" s="6"/>
    </row>
    <row r="227" spans="1:13" x14ac:dyDescent="0.25">
      <c r="A227" s="5"/>
      <c r="B227" s="5"/>
      <c r="C227" s="5"/>
      <c r="D227" s="5"/>
      <c r="E227" s="6"/>
      <c r="F227" s="6"/>
      <c r="G227" s="6"/>
      <c r="H227" s="6"/>
      <c r="I227" s="6"/>
      <c r="J227" s="6"/>
      <c r="K227" s="6"/>
      <c r="L227" s="6"/>
      <c r="M227" s="6"/>
    </row>
    <row r="228" spans="1:13" x14ac:dyDescent="0.25">
      <c r="A228" s="5"/>
      <c r="B228" s="5"/>
      <c r="C228" s="5"/>
      <c r="D228" s="5"/>
      <c r="E228" s="6"/>
      <c r="F228" s="6"/>
      <c r="G228" s="6"/>
      <c r="H228" s="6"/>
      <c r="I228" s="6"/>
      <c r="J228" s="6"/>
      <c r="K228" s="6"/>
      <c r="L228" s="6"/>
      <c r="M228" s="6"/>
    </row>
    <row r="229" spans="1:13" x14ac:dyDescent="0.25">
      <c r="A229" s="5"/>
      <c r="B229" s="5"/>
      <c r="C229" s="5"/>
      <c r="D229" s="5"/>
      <c r="E229" s="6"/>
      <c r="F229" s="6"/>
      <c r="G229" s="6"/>
      <c r="H229" s="6"/>
      <c r="I229" s="6"/>
      <c r="J229" s="6"/>
      <c r="K229" s="6"/>
      <c r="L229" s="6"/>
      <c r="M229" s="6"/>
    </row>
    <row r="230" spans="1:13" x14ac:dyDescent="0.25">
      <c r="A230" s="5"/>
      <c r="B230" s="5"/>
      <c r="C230" s="5"/>
      <c r="D230" s="5"/>
      <c r="E230" s="6"/>
      <c r="F230" s="6"/>
      <c r="G230" s="6"/>
      <c r="H230" s="6"/>
      <c r="I230" s="6"/>
      <c r="J230" s="6"/>
      <c r="K230" s="6"/>
      <c r="L230" s="6"/>
      <c r="M230" s="6"/>
    </row>
    <row r="231" spans="1:13" x14ac:dyDescent="0.25">
      <c r="A231" s="5"/>
      <c r="B231" s="5"/>
      <c r="C231" s="5"/>
      <c r="D231" s="5"/>
      <c r="E231" s="6"/>
      <c r="F231" s="6"/>
      <c r="G231" s="6"/>
      <c r="H231" s="6"/>
      <c r="I231" s="6"/>
      <c r="J231" s="6"/>
      <c r="K231" s="6"/>
      <c r="L231" s="6"/>
      <c r="M231" s="6"/>
    </row>
    <row r="232" spans="1:13" x14ac:dyDescent="0.25">
      <c r="A232" s="5"/>
      <c r="B232" s="5"/>
      <c r="C232" s="5"/>
      <c r="D232" s="5"/>
      <c r="E232" s="6"/>
      <c r="F232" s="6"/>
      <c r="G232" s="6"/>
      <c r="H232" s="6"/>
      <c r="I232" s="6"/>
      <c r="J232" s="6"/>
      <c r="K232" s="6"/>
      <c r="L232" s="6"/>
      <c r="M232" s="6"/>
    </row>
    <row r="233" spans="1:13" x14ac:dyDescent="0.25">
      <c r="A233" s="5"/>
      <c r="B233" s="5"/>
      <c r="C233" s="5"/>
      <c r="D233" s="5"/>
      <c r="E233" s="6"/>
      <c r="F233" s="6"/>
      <c r="G233" s="6"/>
      <c r="H233" s="6"/>
      <c r="I233" s="6"/>
      <c r="J233" s="6"/>
      <c r="K233" s="6"/>
      <c r="L233" s="6"/>
      <c r="M233" s="6"/>
    </row>
    <row r="234" spans="1:13" x14ac:dyDescent="0.25">
      <c r="A234" s="5"/>
      <c r="B234" s="5"/>
      <c r="C234" s="5"/>
      <c r="D234" s="5"/>
      <c r="E234" s="6"/>
      <c r="F234" s="6"/>
      <c r="G234" s="6"/>
      <c r="H234" s="6"/>
      <c r="I234" s="6"/>
      <c r="J234" s="6"/>
      <c r="K234" s="6"/>
      <c r="L234" s="6"/>
      <c r="M234" s="6"/>
    </row>
    <row r="235" spans="1:13" x14ac:dyDescent="0.25">
      <c r="A235" s="5"/>
      <c r="B235" s="5"/>
      <c r="C235" s="5"/>
      <c r="D235" s="5"/>
      <c r="E235" s="6"/>
      <c r="F235" s="6"/>
      <c r="G235" s="6"/>
      <c r="H235" s="6"/>
      <c r="I235" s="6"/>
      <c r="J235" s="6"/>
      <c r="K235" s="6"/>
      <c r="L235" s="6"/>
      <c r="M235" s="6"/>
    </row>
    <row r="236" spans="1:13" x14ac:dyDescent="0.25">
      <c r="A236" s="5"/>
      <c r="B236" s="5"/>
      <c r="C236" s="5"/>
      <c r="D236" s="5"/>
      <c r="E236" s="6"/>
      <c r="F236" s="6"/>
      <c r="G236" s="6"/>
      <c r="H236" s="6"/>
      <c r="I236" s="6"/>
      <c r="J236" s="6"/>
      <c r="K236" s="6"/>
      <c r="L236" s="6"/>
      <c r="M236" s="6"/>
    </row>
    <row r="237" spans="1:13" x14ac:dyDescent="0.25">
      <c r="A237" s="5"/>
      <c r="B237" s="5"/>
      <c r="C237" s="5"/>
      <c r="D237" s="5"/>
      <c r="E237" s="6"/>
      <c r="F237" s="6"/>
      <c r="G237" s="6"/>
      <c r="H237" s="6"/>
      <c r="I237" s="6"/>
      <c r="J237" s="6"/>
      <c r="K237" s="6"/>
      <c r="L237" s="6"/>
      <c r="M237" s="6"/>
    </row>
    <row r="238" spans="1:13" x14ac:dyDescent="0.25">
      <c r="A238" s="5"/>
      <c r="B238" s="5"/>
      <c r="C238" s="5"/>
      <c r="D238" s="5"/>
      <c r="E238" s="6"/>
      <c r="F238" s="6"/>
      <c r="G238" s="6"/>
      <c r="H238" s="6"/>
      <c r="I238" s="6"/>
      <c r="J238" s="6"/>
      <c r="K238" s="6"/>
      <c r="L238" s="6"/>
      <c r="M238" s="6"/>
    </row>
    <row r="239" spans="1:13" x14ac:dyDescent="0.25">
      <c r="A239" s="5"/>
      <c r="B239" s="5"/>
      <c r="C239" s="5"/>
      <c r="D239" s="5"/>
      <c r="E239" s="6"/>
      <c r="F239" s="6"/>
      <c r="G239" s="6"/>
      <c r="H239" s="6"/>
      <c r="I239" s="6"/>
      <c r="J239" s="6"/>
      <c r="K239" s="6"/>
      <c r="L239" s="6"/>
      <c r="M239" s="6"/>
    </row>
    <row r="240" spans="1:13" x14ac:dyDescent="0.25">
      <c r="A240" s="5"/>
      <c r="B240" s="5"/>
      <c r="C240" s="5"/>
      <c r="D240" s="5"/>
      <c r="E240" s="6"/>
      <c r="F240" s="6"/>
      <c r="G240" s="6"/>
      <c r="H240" s="6"/>
      <c r="I240" s="6"/>
      <c r="J240" s="6"/>
      <c r="K240" s="6"/>
      <c r="L240" s="6"/>
      <c r="M240" s="6"/>
    </row>
    <row r="241" spans="1:13" x14ac:dyDescent="0.25">
      <c r="A241" s="5"/>
      <c r="B241" s="5"/>
      <c r="C241" s="5"/>
      <c r="D241" s="5"/>
      <c r="E241" s="6"/>
      <c r="F241" s="6"/>
      <c r="G241" s="6"/>
      <c r="H241" s="6"/>
      <c r="I241" s="6"/>
      <c r="J241" s="6"/>
      <c r="K241" s="6"/>
      <c r="L241" s="6"/>
      <c r="M241" s="6"/>
    </row>
    <row r="242" spans="1:13" x14ac:dyDescent="0.25">
      <c r="A242" s="5"/>
      <c r="B242" s="5"/>
      <c r="C242" s="5"/>
      <c r="D242" s="5"/>
      <c r="E242" s="6"/>
      <c r="F242" s="6"/>
      <c r="G242" s="6"/>
      <c r="H242" s="6"/>
      <c r="I242" s="6"/>
      <c r="J242" s="6"/>
      <c r="K242" s="6"/>
      <c r="L242" s="6"/>
      <c r="M242" s="6"/>
    </row>
    <row r="243" spans="1:13" x14ac:dyDescent="0.25">
      <c r="A243" s="5"/>
      <c r="B243" s="5"/>
      <c r="C243" s="5"/>
      <c r="D243" s="5"/>
      <c r="E243" s="6"/>
      <c r="F243" s="6"/>
      <c r="G243" s="6"/>
      <c r="H243" s="6"/>
      <c r="I243" s="6"/>
      <c r="J243" s="6"/>
      <c r="K243" s="6"/>
      <c r="L243" s="6"/>
      <c r="M243" s="6"/>
    </row>
    <row r="244" spans="1:13" x14ac:dyDescent="0.25">
      <c r="A244" s="5"/>
      <c r="B244" s="5"/>
      <c r="C244" s="5"/>
      <c r="D244" s="5"/>
      <c r="E244" s="6"/>
      <c r="F244" s="6"/>
      <c r="G244" s="6"/>
      <c r="H244" s="6"/>
      <c r="I244" s="6"/>
      <c r="J244" s="6"/>
      <c r="K244" s="6"/>
      <c r="L244" s="6"/>
      <c r="M244" s="6"/>
    </row>
    <row r="245" spans="1:13" x14ac:dyDescent="0.25">
      <c r="A245" s="5"/>
      <c r="B245" s="5"/>
      <c r="C245" s="5"/>
      <c r="D245" s="5"/>
      <c r="E245" s="6"/>
      <c r="F245" s="6"/>
      <c r="G245" s="6"/>
      <c r="H245" s="6"/>
      <c r="I245" s="6"/>
      <c r="J245" s="6"/>
      <c r="K245" s="6"/>
      <c r="L245" s="6"/>
      <c r="M245" s="6"/>
    </row>
    <row r="246" spans="1:13" x14ac:dyDescent="0.25">
      <c r="A246" s="5"/>
      <c r="B246" s="5"/>
      <c r="C246" s="5"/>
      <c r="D246" s="5"/>
      <c r="E246" s="6"/>
      <c r="F246" s="6"/>
      <c r="G246" s="6"/>
      <c r="H246" s="6"/>
      <c r="I246" s="6"/>
      <c r="J246" s="6"/>
      <c r="K246" s="6"/>
      <c r="L246" s="6"/>
      <c r="M246" s="6"/>
    </row>
    <row r="247" spans="1:13" x14ac:dyDescent="0.25">
      <c r="A247" s="5"/>
      <c r="B247" s="5"/>
      <c r="C247" s="5"/>
      <c r="D247" s="5"/>
      <c r="E247" s="6"/>
      <c r="F247" s="6"/>
      <c r="G247" s="6"/>
      <c r="H247" s="6"/>
      <c r="I247" s="6"/>
      <c r="J247" s="6"/>
      <c r="K247" s="6"/>
      <c r="L247" s="6"/>
      <c r="M247" s="6"/>
    </row>
    <row r="248" spans="1:13" x14ac:dyDescent="0.25">
      <c r="A248" s="5"/>
      <c r="B248" s="5"/>
      <c r="C248" s="5"/>
      <c r="D248" s="5"/>
      <c r="E248" s="6"/>
      <c r="F248" s="6"/>
      <c r="G248" s="6"/>
      <c r="H248" s="6"/>
      <c r="I248" s="6"/>
      <c r="J248" s="6"/>
      <c r="K248" s="6"/>
      <c r="L248" s="6"/>
      <c r="M248" s="6"/>
    </row>
    <row r="249" spans="1:13" x14ac:dyDescent="0.25">
      <c r="A249" s="5"/>
      <c r="B249" s="5"/>
      <c r="C249" s="5"/>
      <c r="D249" s="5"/>
      <c r="E249" s="6"/>
      <c r="F249" s="6"/>
      <c r="G249" s="6"/>
      <c r="H249" s="6"/>
      <c r="I249" s="6"/>
      <c r="J249" s="6"/>
      <c r="K249" s="6"/>
      <c r="L249" s="6"/>
      <c r="M249" s="6"/>
    </row>
    <row r="250" spans="1:13" x14ac:dyDescent="0.25">
      <c r="A250" s="5"/>
      <c r="B250" s="5"/>
      <c r="C250" s="5"/>
      <c r="D250" s="5"/>
      <c r="E250" s="6"/>
      <c r="F250" s="6"/>
      <c r="G250" s="6"/>
      <c r="H250" s="6"/>
      <c r="I250" s="6"/>
      <c r="J250" s="6"/>
      <c r="K250" s="6"/>
      <c r="L250" s="6"/>
      <c r="M250" s="6"/>
    </row>
    <row r="251" spans="1:13" x14ac:dyDescent="0.25">
      <c r="A251" s="5"/>
      <c r="B251" s="5"/>
      <c r="C251" s="5"/>
      <c r="D251" s="5"/>
      <c r="E251" s="6"/>
      <c r="F251" s="6"/>
      <c r="G251" s="6"/>
      <c r="H251" s="6"/>
      <c r="I251" s="6"/>
      <c r="J251" s="6"/>
      <c r="K251" s="6"/>
      <c r="L251" s="6"/>
      <c r="M251" s="6"/>
    </row>
    <row r="252" spans="1:13" x14ac:dyDescent="0.25">
      <c r="A252" s="5"/>
      <c r="B252" s="5"/>
      <c r="C252" s="5"/>
      <c r="D252" s="5"/>
      <c r="E252" s="6"/>
      <c r="F252" s="6"/>
      <c r="G252" s="6"/>
      <c r="H252" s="6"/>
      <c r="I252" s="6"/>
      <c r="J252" s="6"/>
      <c r="K252" s="6"/>
      <c r="L252" s="6"/>
      <c r="M252" s="6"/>
    </row>
    <row r="253" spans="1:13" x14ac:dyDescent="0.25">
      <c r="A253" s="5"/>
      <c r="B253" s="5"/>
      <c r="C253" s="5"/>
      <c r="D253" s="5"/>
      <c r="E253" s="6"/>
      <c r="F253" s="6"/>
      <c r="G253" s="6"/>
      <c r="H253" s="6"/>
      <c r="I253" s="6"/>
      <c r="J253" s="6"/>
      <c r="K253" s="6"/>
      <c r="L253" s="6"/>
      <c r="M253" s="6"/>
    </row>
    <row r="254" spans="1:13" x14ac:dyDescent="0.25">
      <c r="A254" s="5"/>
      <c r="B254" s="5"/>
      <c r="C254" s="5"/>
      <c r="D254" s="5"/>
      <c r="E254" s="6"/>
      <c r="F254" s="6"/>
      <c r="G254" s="6"/>
      <c r="H254" s="6"/>
      <c r="I254" s="6"/>
      <c r="J254" s="6"/>
      <c r="K254" s="6"/>
      <c r="L254" s="6"/>
      <c r="M254" s="6"/>
    </row>
    <row r="255" spans="1:13" x14ac:dyDescent="0.25">
      <c r="A255" s="5"/>
      <c r="B255" s="5"/>
      <c r="C255" s="5"/>
      <c r="D255" s="5"/>
      <c r="E255" s="6"/>
      <c r="F255" s="6"/>
      <c r="G255" s="6"/>
      <c r="H255" s="6"/>
      <c r="I255" s="6"/>
      <c r="J255" s="6"/>
      <c r="K255" s="6"/>
      <c r="L255" s="6"/>
      <c r="M255" s="6"/>
    </row>
    <row r="256" spans="1:13" x14ac:dyDescent="0.25">
      <c r="A256" s="5"/>
      <c r="B256" s="5"/>
      <c r="C256" s="5"/>
      <c r="D256" s="5"/>
      <c r="E256" s="6"/>
      <c r="F256" s="6"/>
      <c r="G256" s="6"/>
      <c r="H256" s="6"/>
      <c r="I256" s="6"/>
      <c r="J256" s="6"/>
      <c r="K256" s="6"/>
      <c r="L256" s="6"/>
      <c r="M256" s="6"/>
    </row>
    <row r="257" spans="1:13" x14ac:dyDescent="0.25">
      <c r="A257" s="5"/>
      <c r="B257" s="5"/>
      <c r="C257" s="5"/>
      <c r="D257" s="5"/>
      <c r="E257" s="6"/>
      <c r="F257" s="6"/>
      <c r="G257" s="6"/>
      <c r="H257" s="6"/>
      <c r="I257" s="6"/>
      <c r="J257" s="6"/>
      <c r="K257" s="6"/>
      <c r="L257" s="6"/>
      <c r="M257" s="6"/>
    </row>
    <row r="258" spans="1:13" x14ac:dyDescent="0.25">
      <c r="A258" s="5"/>
      <c r="B258" s="5"/>
      <c r="C258" s="5"/>
      <c r="D258" s="5"/>
      <c r="E258" s="6"/>
      <c r="F258" s="6"/>
      <c r="G258" s="6"/>
      <c r="H258" s="6"/>
      <c r="I258" s="6"/>
      <c r="J258" s="6"/>
      <c r="K258" s="6"/>
      <c r="L258" s="6"/>
      <c r="M258" s="6"/>
    </row>
    <row r="259" spans="1:13" x14ac:dyDescent="0.25">
      <c r="A259" s="5"/>
      <c r="B259" s="5"/>
      <c r="C259" s="5"/>
      <c r="D259" s="5"/>
      <c r="E259" s="6"/>
      <c r="F259" s="6"/>
      <c r="G259" s="6"/>
      <c r="H259" s="6"/>
      <c r="I259" s="6"/>
      <c r="J259" s="6"/>
      <c r="K259" s="6"/>
      <c r="L259" s="6"/>
      <c r="M259" s="6"/>
    </row>
    <row r="260" spans="1:13" x14ac:dyDescent="0.25">
      <c r="A260" s="5"/>
      <c r="B260" s="5"/>
      <c r="C260" s="5"/>
      <c r="D260" s="5"/>
      <c r="E260" s="6"/>
      <c r="F260" s="6"/>
      <c r="G260" s="6"/>
      <c r="H260" s="6"/>
      <c r="I260" s="6"/>
      <c r="J260" s="6"/>
      <c r="K260" s="6"/>
      <c r="L260" s="6"/>
      <c r="M260" s="6"/>
    </row>
    <row r="261" spans="1:13" x14ac:dyDescent="0.25">
      <c r="A261" s="5"/>
      <c r="B261" s="5"/>
      <c r="C261" s="5"/>
      <c r="D261" s="5"/>
      <c r="E261" s="6"/>
      <c r="F261" s="6"/>
      <c r="G261" s="6"/>
      <c r="H261" s="6"/>
      <c r="I261" s="6"/>
      <c r="J261" s="6"/>
      <c r="K261" s="6"/>
      <c r="L261" s="6"/>
      <c r="M261" s="6"/>
    </row>
    <row r="262" spans="1:13" x14ac:dyDescent="0.25">
      <c r="A262" s="5"/>
      <c r="B262" s="5"/>
      <c r="C262" s="5"/>
      <c r="D262" s="5"/>
      <c r="E262" s="6"/>
      <c r="F262" s="6"/>
      <c r="G262" s="6"/>
      <c r="H262" s="6"/>
      <c r="I262" s="6"/>
      <c r="J262" s="6"/>
      <c r="K262" s="6"/>
      <c r="L262" s="6"/>
      <c r="M262" s="6"/>
    </row>
    <row r="263" spans="1:13" x14ac:dyDescent="0.25">
      <c r="A263" s="5"/>
      <c r="B263" s="5"/>
      <c r="C263" s="5"/>
      <c r="D263" s="5"/>
      <c r="E263" s="6"/>
      <c r="F263" s="6"/>
      <c r="G263" s="6"/>
      <c r="H263" s="6"/>
      <c r="I263" s="6"/>
      <c r="J263" s="6"/>
      <c r="K263" s="6"/>
      <c r="L263" s="6"/>
      <c r="M263" s="6"/>
    </row>
    <row r="264" spans="1:13" x14ac:dyDescent="0.25">
      <c r="A264" s="5"/>
      <c r="B264" s="5"/>
      <c r="C264" s="5"/>
      <c r="D264" s="5"/>
      <c r="E264" s="6"/>
      <c r="F264" s="6"/>
      <c r="G264" s="6"/>
      <c r="H264" s="6"/>
      <c r="I264" s="6"/>
      <c r="J264" s="6"/>
      <c r="K264" s="6"/>
      <c r="L264" s="6"/>
      <c r="M264" s="6"/>
    </row>
    <row r="265" spans="1:13" x14ac:dyDescent="0.25">
      <c r="A265" s="5"/>
      <c r="B265" s="5"/>
      <c r="C265" s="5"/>
      <c r="D265" s="5"/>
      <c r="E265" s="6"/>
      <c r="F265" s="6"/>
      <c r="G265" s="6"/>
      <c r="H265" s="6"/>
      <c r="I265" s="6"/>
      <c r="J265" s="6"/>
      <c r="K265" s="6"/>
      <c r="L265" s="6"/>
      <c r="M265" s="6"/>
    </row>
    <row r="266" spans="1:13" x14ac:dyDescent="0.25">
      <c r="A266" s="5"/>
      <c r="B266" s="5"/>
      <c r="C266" s="5"/>
      <c r="D266" s="5"/>
      <c r="E266" s="6"/>
      <c r="F266" s="6"/>
      <c r="G266" s="6"/>
      <c r="H266" s="6"/>
      <c r="I266" s="6"/>
      <c r="J266" s="6"/>
      <c r="K266" s="6"/>
      <c r="L266" s="6"/>
      <c r="M266" s="6"/>
    </row>
    <row r="267" spans="1:13" x14ac:dyDescent="0.25">
      <c r="A267" s="5"/>
      <c r="B267" s="5"/>
      <c r="C267" s="5"/>
      <c r="D267" s="5"/>
      <c r="E267" s="6"/>
      <c r="F267" s="6"/>
      <c r="G267" s="6"/>
      <c r="H267" s="6"/>
      <c r="I267" s="6"/>
      <c r="J267" s="6"/>
      <c r="K267" s="6"/>
      <c r="L267" s="6"/>
      <c r="M267" s="6"/>
    </row>
    <row r="268" spans="1:13" x14ac:dyDescent="0.25">
      <c r="A268" s="5"/>
      <c r="B268" s="5"/>
      <c r="C268" s="5"/>
      <c r="D268" s="5"/>
      <c r="E268" s="6"/>
      <c r="F268" s="6"/>
      <c r="G268" s="6"/>
      <c r="H268" s="6"/>
      <c r="I268" s="6"/>
      <c r="J268" s="6"/>
      <c r="K268" s="6"/>
      <c r="L268" s="6"/>
      <c r="M268" s="6"/>
    </row>
    <row r="269" spans="1:13" x14ac:dyDescent="0.25">
      <c r="A269" s="5"/>
      <c r="B269" s="5"/>
      <c r="C269" s="5"/>
      <c r="D269" s="5"/>
      <c r="E269" s="6"/>
      <c r="F269" s="6"/>
      <c r="G269" s="6"/>
      <c r="H269" s="6"/>
      <c r="I269" s="6"/>
      <c r="J269" s="6"/>
      <c r="K269" s="6"/>
      <c r="L269" s="6"/>
      <c r="M269" s="6"/>
    </row>
    <row r="270" spans="1:13" x14ac:dyDescent="0.25">
      <c r="A270" s="5"/>
      <c r="B270" s="5"/>
      <c r="C270" s="5"/>
      <c r="D270" s="5"/>
      <c r="E270" s="6"/>
      <c r="F270" s="6"/>
      <c r="G270" s="6"/>
      <c r="H270" s="6"/>
      <c r="I270" s="6"/>
      <c r="J270" s="6"/>
      <c r="K270" s="6"/>
      <c r="L270" s="6"/>
      <c r="M270" s="6"/>
    </row>
    <row r="271" spans="1:13" x14ac:dyDescent="0.25">
      <c r="A271" s="5"/>
      <c r="B271" s="5"/>
      <c r="C271" s="5"/>
      <c r="D271" s="5"/>
      <c r="E271" s="6"/>
      <c r="F271" s="6"/>
      <c r="G271" s="6"/>
      <c r="H271" s="6"/>
      <c r="I271" s="6"/>
      <c r="J271" s="6"/>
      <c r="K271" s="6"/>
      <c r="L271" s="6"/>
      <c r="M271" s="6"/>
    </row>
    <row r="272" spans="1:13" x14ac:dyDescent="0.25">
      <c r="A272" s="5"/>
      <c r="B272" s="5"/>
      <c r="C272" s="5"/>
      <c r="D272" s="5"/>
      <c r="E272" s="6"/>
      <c r="F272" s="6"/>
      <c r="G272" s="6"/>
      <c r="H272" s="6"/>
      <c r="I272" s="6"/>
      <c r="J272" s="6"/>
      <c r="K272" s="6"/>
      <c r="L272" s="6"/>
      <c r="M272" s="6"/>
    </row>
    <row r="273" spans="1:13" x14ac:dyDescent="0.25">
      <c r="A273" s="5"/>
      <c r="B273" s="5"/>
      <c r="C273" s="5"/>
      <c r="D273" s="5"/>
      <c r="E273" s="6"/>
      <c r="F273" s="6"/>
      <c r="G273" s="6"/>
      <c r="H273" s="6"/>
      <c r="I273" s="6"/>
      <c r="J273" s="6"/>
      <c r="K273" s="6"/>
      <c r="L273" s="6"/>
      <c r="M273" s="6"/>
    </row>
    <row r="274" spans="1:13" x14ac:dyDescent="0.25">
      <c r="A274" s="5"/>
      <c r="B274" s="5"/>
      <c r="C274" s="5"/>
      <c r="D274" s="5"/>
      <c r="E274" s="6"/>
      <c r="F274" s="6"/>
      <c r="G274" s="6"/>
      <c r="H274" s="6"/>
      <c r="I274" s="6"/>
      <c r="J274" s="6"/>
      <c r="K274" s="6"/>
      <c r="L274" s="6"/>
      <c r="M274" s="6"/>
    </row>
    <row r="275" spans="1:13" x14ac:dyDescent="0.25">
      <c r="A275" s="5"/>
      <c r="B275" s="5"/>
      <c r="C275" s="5"/>
      <c r="D275" s="5"/>
      <c r="E275" s="6"/>
      <c r="F275" s="6"/>
      <c r="G275" s="6"/>
      <c r="H275" s="6"/>
      <c r="I275" s="6"/>
      <c r="J275" s="6"/>
      <c r="K275" s="6"/>
      <c r="L275" s="6"/>
      <c r="M275" s="6"/>
    </row>
    <row r="276" spans="1:13" x14ac:dyDescent="0.25">
      <c r="A276" s="5"/>
      <c r="B276" s="5"/>
      <c r="C276" s="5"/>
      <c r="D276" s="5"/>
      <c r="E276" s="6"/>
      <c r="F276" s="6"/>
      <c r="G276" s="6"/>
      <c r="H276" s="6"/>
      <c r="I276" s="6"/>
      <c r="J276" s="6"/>
      <c r="K276" s="6"/>
      <c r="L276" s="6"/>
      <c r="M276" s="6"/>
    </row>
    <row r="277" spans="1:13" x14ac:dyDescent="0.25">
      <c r="A277" s="5"/>
      <c r="B277" s="5"/>
      <c r="C277" s="5"/>
      <c r="D277" s="5"/>
      <c r="E277" s="6"/>
      <c r="F277" s="6"/>
      <c r="G277" s="6"/>
      <c r="H277" s="6"/>
      <c r="I277" s="6"/>
      <c r="J277" s="6"/>
      <c r="K277" s="6"/>
      <c r="L277" s="6"/>
      <c r="M277" s="6"/>
    </row>
    <row r="278" spans="1:13" x14ac:dyDescent="0.25">
      <c r="A278" s="5"/>
      <c r="B278" s="5"/>
      <c r="C278" s="5"/>
      <c r="D278" s="5"/>
      <c r="E278" s="6"/>
      <c r="F278" s="6"/>
      <c r="G278" s="6"/>
      <c r="H278" s="6"/>
      <c r="I278" s="6"/>
      <c r="J278" s="6"/>
      <c r="K278" s="6"/>
      <c r="L278" s="6"/>
      <c r="M278" s="6"/>
    </row>
    <row r="279" spans="1:13" x14ac:dyDescent="0.25">
      <c r="A279" s="5"/>
      <c r="B279" s="5"/>
      <c r="C279" s="5"/>
      <c r="D279" s="5"/>
      <c r="E279" s="6"/>
      <c r="F279" s="6"/>
      <c r="G279" s="6"/>
      <c r="H279" s="6"/>
      <c r="I279" s="6"/>
      <c r="J279" s="6"/>
      <c r="K279" s="6"/>
      <c r="L279" s="6"/>
      <c r="M279" s="6"/>
    </row>
    <row r="280" spans="1:13" x14ac:dyDescent="0.25">
      <c r="A280" s="5"/>
      <c r="B280" s="5"/>
      <c r="C280" s="5"/>
      <c r="D280" s="5"/>
      <c r="E280" s="6"/>
      <c r="F280" s="6"/>
      <c r="G280" s="6"/>
      <c r="H280" s="6"/>
      <c r="I280" s="6"/>
      <c r="J280" s="6"/>
      <c r="K280" s="6"/>
      <c r="L280" s="6"/>
      <c r="M280" s="6"/>
    </row>
    <row r="281" spans="1:13" x14ac:dyDescent="0.25">
      <c r="A281" s="5"/>
      <c r="B281" s="5"/>
      <c r="C281" s="5"/>
      <c r="D281" s="5"/>
      <c r="E281" s="6"/>
      <c r="F281" s="6"/>
      <c r="G281" s="6"/>
      <c r="H281" s="6"/>
      <c r="I281" s="6"/>
      <c r="J281" s="6"/>
      <c r="K281" s="6"/>
      <c r="L281" s="6"/>
      <c r="M281" s="6"/>
    </row>
    <row r="282" spans="1:13" x14ac:dyDescent="0.25">
      <c r="A282" s="5"/>
      <c r="B282" s="5"/>
      <c r="C282" s="5"/>
      <c r="D282" s="5"/>
      <c r="E282" s="6"/>
      <c r="F282" s="6"/>
      <c r="G282" s="6"/>
      <c r="H282" s="6"/>
      <c r="I282" s="6"/>
      <c r="J282" s="6"/>
      <c r="K282" s="6"/>
      <c r="L282" s="6"/>
      <c r="M282" s="6"/>
    </row>
    <row r="283" spans="1:13" x14ac:dyDescent="0.25">
      <c r="A283" s="5"/>
      <c r="B283" s="5"/>
      <c r="C283" s="5"/>
      <c r="D283" s="5"/>
      <c r="E283" s="6"/>
      <c r="F283" s="6"/>
      <c r="G283" s="6"/>
      <c r="H283" s="6"/>
      <c r="I283" s="6"/>
      <c r="J283" s="6"/>
      <c r="K283" s="6"/>
      <c r="L283" s="6"/>
      <c r="M283" s="6"/>
    </row>
    <row r="284" spans="1:13" x14ac:dyDescent="0.25">
      <c r="A284" s="5"/>
      <c r="B284" s="5"/>
      <c r="C284" s="5"/>
      <c r="D284" s="5"/>
      <c r="E284" s="6"/>
      <c r="F284" s="6"/>
      <c r="G284" s="6"/>
      <c r="H284" s="6"/>
      <c r="I284" s="6"/>
      <c r="J284" s="6"/>
      <c r="K284" s="6"/>
      <c r="L284" s="6"/>
      <c r="M284" s="6"/>
    </row>
    <row r="285" spans="1:13" x14ac:dyDescent="0.25">
      <c r="A285" s="5"/>
      <c r="B285" s="5"/>
      <c r="C285" s="5"/>
      <c r="D285" s="5"/>
      <c r="E285" s="6"/>
      <c r="F285" s="6"/>
      <c r="G285" s="6"/>
      <c r="H285" s="6"/>
      <c r="I285" s="6"/>
      <c r="J285" s="6"/>
      <c r="K285" s="6"/>
      <c r="L285" s="6"/>
      <c r="M285" s="6"/>
    </row>
    <row r="286" spans="1:13" x14ac:dyDescent="0.25">
      <c r="A286" s="5"/>
      <c r="B286" s="5"/>
      <c r="C286" s="5"/>
      <c r="D286" s="5"/>
      <c r="E286" s="6"/>
      <c r="F286" s="6"/>
      <c r="G286" s="6"/>
      <c r="H286" s="6"/>
      <c r="I286" s="6"/>
      <c r="J286" s="6"/>
      <c r="K286" s="6"/>
      <c r="L286" s="6"/>
      <c r="M286" s="6"/>
    </row>
    <row r="287" spans="1:13" x14ac:dyDescent="0.25">
      <c r="A287" s="5"/>
      <c r="B287" s="5"/>
      <c r="C287" s="5"/>
      <c r="D287" s="5"/>
      <c r="E287" s="6"/>
      <c r="F287" s="6"/>
      <c r="G287" s="6"/>
      <c r="H287" s="6"/>
      <c r="I287" s="6"/>
      <c r="J287" s="6"/>
      <c r="K287" s="6"/>
      <c r="L287" s="6"/>
      <c r="M287" s="6"/>
    </row>
    <row r="288" spans="1:13" x14ac:dyDescent="0.25">
      <c r="A288" s="5"/>
      <c r="B288" s="5"/>
      <c r="C288" s="5"/>
      <c r="D288" s="5"/>
      <c r="E288" s="6"/>
      <c r="F288" s="6"/>
      <c r="G288" s="6"/>
      <c r="H288" s="6"/>
      <c r="I288" s="6"/>
      <c r="J288" s="6"/>
      <c r="K288" s="6"/>
      <c r="L288" s="6"/>
      <c r="M288" s="6"/>
    </row>
    <row r="289" spans="1:13" x14ac:dyDescent="0.25">
      <c r="A289" s="5"/>
      <c r="B289" s="5"/>
      <c r="C289" s="5"/>
      <c r="D289" s="5"/>
      <c r="E289" s="6"/>
      <c r="F289" s="6"/>
      <c r="G289" s="6"/>
      <c r="H289" s="6"/>
      <c r="I289" s="6"/>
      <c r="J289" s="6"/>
      <c r="K289" s="6"/>
      <c r="L289" s="6"/>
      <c r="M289" s="6"/>
    </row>
    <row r="290" spans="1:13" x14ac:dyDescent="0.25">
      <c r="A290" s="5"/>
      <c r="B290" s="5"/>
      <c r="C290" s="5"/>
      <c r="D290" s="5"/>
      <c r="E290" s="6"/>
      <c r="F290" s="6"/>
      <c r="G290" s="6"/>
      <c r="H290" s="6"/>
      <c r="I290" s="6"/>
      <c r="J290" s="6"/>
      <c r="K290" s="6"/>
      <c r="L290" s="6"/>
      <c r="M290" s="6"/>
    </row>
    <row r="291" spans="1:13" x14ac:dyDescent="0.25">
      <c r="A291" s="5"/>
      <c r="B291" s="5"/>
      <c r="C291" s="5"/>
      <c r="D291" s="5"/>
      <c r="E291" s="6"/>
      <c r="F291" s="6"/>
      <c r="G291" s="6"/>
      <c r="H291" s="6"/>
      <c r="I291" s="6"/>
      <c r="J291" s="6"/>
      <c r="K291" s="6"/>
      <c r="L291" s="6"/>
      <c r="M291" s="6"/>
    </row>
    <row r="292" spans="1:13" x14ac:dyDescent="0.25">
      <c r="A292" s="5"/>
      <c r="B292" s="5"/>
      <c r="C292" s="5"/>
      <c r="D292" s="5"/>
      <c r="E292" s="6"/>
      <c r="F292" s="6"/>
      <c r="G292" s="6"/>
      <c r="H292" s="6"/>
      <c r="I292" s="6"/>
      <c r="J292" s="6"/>
      <c r="K292" s="6"/>
      <c r="L292" s="6"/>
      <c r="M292" s="6"/>
    </row>
    <row r="293" spans="1:13" x14ac:dyDescent="0.25">
      <c r="A293" s="5"/>
      <c r="B293" s="5"/>
      <c r="C293" s="5"/>
      <c r="D293" s="5"/>
      <c r="E293" s="6"/>
      <c r="F293" s="6"/>
      <c r="G293" s="6"/>
      <c r="H293" s="6"/>
      <c r="I293" s="6"/>
      <c r="J293" s="6"/>
      <c r="K293" s="6"/>
      <c r="L293" s="6"/>
      <c r="M293" s="6"/>
    </row>
    <row r="294" spans="1:13" x14ac:dyDescent="0.25">
      <c r="A294" s="5"/>
      <c r="B294" s="5"/>
      <c r="C294" s="5"/>
      <c r="D294" s="5"/>
      <c r="E294" s="6"/>
      <c r="F294" s="6"/>
      <c r="G294" s="6"/>
      <c r="H294" s="6"/>
      <c r="I294" s="6"/>
      <c r="J294" s="6"/>
      <c r="K294" s="6"/>
      <c r="L294" s="6"/>
      <c r="M294" s="6"/>
    </row>
    <row r="295" spans="1:13" x14ac:dyDescent="0.25">
      <c r="A295" s="5"/>
      <c r="B295" s="5"/>
      <c r="C295" s="5"/>
      <c r="D295" s="5"/>
      <c r="E295" s="6"/>
      <c r="F295" s="6"/>
      <c r="G295" s="6"/>
      <c r="H295" s="6"/>
      <c r="I295" s="6"/>
      <c r="J295" s="6"/>
      <c r="K295" s="6"/>
      <c r="L295" s="6"/>
      <c r="M295" s="6"/>
    </row>
    <row r="296" spans="1:13" x14ac:dyDescent="0.25">
      <c r="A296" s="5"/>
      <c r="B296" s="5"/>
      <c r="C296" s="5"/>
      <c r="D296" s="5"/>
      <c r="E296" s="6"/>
      <c r="F296" s="6"/>
      <c r="G296" s="6"/>
      <c r="H296" s="6"/>
      <c r="I296" s="6"/>
      <c r="J296" s="6"/>
      <c r="K296" s="6"/>
      <c r="L296" s="6"/>
      <c r="M296" s="6"/>
    </row>
    <row r="297" spans="1:13" x14ac:dyDescent="0.25">
      <c r="A297" s="5"/>
      <c r="B297" s="5"/>
      <c r="C297" s="5"/>
      <c r="D297" s="5"/>
      <c r="E297" s="6"/>
      <c r="F297" s="6"/>
      <c r="G297" s="6"/>
      <c r="H297" s="6"/>
      <c r="I297" s="6"/>
      <c r="J297" s="6"/>
      <c r="K297" s="6"/>
      <c r="L297" s="6"/>
      <c r="M297" s="6"/>
    </row>
    <row r="298" spans="1:13" x14ac:dyDescent="0.25">
      <c r="A298" s="5"/>
      <c r="B298" s="5"/>
      <c r="C298" s="5"/>
      <c r="D298" s="5"/>
      <c r="E298" s="6"/>
      <c r="F298" s="6"/>
      <c r="G298" s="6"/>
      <c r="H298" s="6"/>
      <c r="I298" s="6"/>
      <c r="J298" s="6"/>
      <c r="K298" s="6"/>
      <c r="L298" s="6"/>
      <c r="M298" s="6"/>
    </row>
    <row r="299" spans="1:13" x14ac:dyDescent="0.25">
      <c r="A299" s="5"/>
      <c r="B299" s="5"/>
      <c r="C299" s="5"/>
      <c r="D299" s="5"/>
      <c r="E299" s="6"/>
      <c r="F299" s="6"/>
      <c r="G299" s="6"/>
      <c r="H299" s="6"/>
      <c r="I299" s="6"/>
      <c r="J299" s="6"/>
      <c r="K299" s="6"/>
      <c r="L299" s="6"/>
      <c r="M299" s="6"/>
    </row>
    <row r="300" spans="1:13" x14ac:dyDescent="0.25">
      <c r="A300" s="5"/>
      <c r="B300" s="5"/>
      <c r="C300" s="5"/>
      <c r="D300" s="5"/>
      <c r="E300" s="6"/>
      <c r="F300" s="6"/>
      <c r="G300" s="6"/>
      <c r="H300" s="6"/>
      <c r="I300" s="6"/>
      <c r="J300" s="6"/>
      <c r="K300" s="6"/>
      <c r="L300" s="6"/>
      <c r="M300" s="6"/>
    </row>
    <row r="301" spans="1:13" x14ac:dyDescent="0.25">
      <c r="A301" s="5"/>
      <c r="B301" s="5"/>
      <c r="C301" s="5"/>
      <c r="D301" s="5"/>
      <c r="E301" s="6"/>
      <c r="F301" s="6"/>
      <c r="G301" s="6"/>
      <c r="H301" s="6"/>
      <c r="I301" s="6"/>
      <c r="J301" s="6"/>
      <c r="K301" s="6"/>
      <c r="L301" s="6"/>
      <c r="M301" s="6"/>
    </row>
    <row r="302" spans="1:13" x14ac:dyDescent="0.25">
      <c r="A302" s="5"/>
      <c r="B302" s="5"/>
      <c r="C302" s="5"/>
      <c r="D302" s="5"/>
      <c r="E302" s="6"/>
      <c r="F302" s="6"/>
      <c r="G302" s="6"/>
      <c r="H302" s="6"/>
      <c r="I302" s="6"/>
      <c r="J302" s="6"/>
      <c r="K302" s="6"/>
      <c r="L302" s="6"/>
      <c r="M302" s="6"/>
    </row>
    <row r="303" spans="1:13" x14ac:dyDescent="0.25">
      <c r="A303" s="5"/>
      <c r="B303" s="5"/>
      <c r="C303" s="5"/>
      <c r="D303" s="5"/>
      <c r="E303" s="6"/>
      <c r="F303" s="6"/>
      <c r="G303" s="6"/>
      <c r="H303" s="6"/>
      <c r="I303" s="6"/>
      <c r="J303" s="6"/>
      <c r="K303" s="6"/>
      <c r="L303" s="6"/>
      <c r="M303" s="6"/>
    </row>
    <row r="304" spans="1:13" x14ac:dyDescent="0.25">
      <c r="A304" s="5"/>
      <c r="B304" s="5"/>
      <c r="C304" s="5"/>
      <c r="D304" s="5"/>
      <c r="E304" s="6"/>
      <c r="F304" s="6"/>
      <c r="G304" s="6"/>
      <c r="H304" s="6"/>
      <c r="I304" s="6"/>
      <c r="J304" s="6"/>
      <c r="K304" s="6"/>
      <c r="L304" s="6"/>
      <c r="M304" s="6"/>
    </row>
    <row r="305" spans="1:13" x14ac:dyDescent="0.25">
      <c r="A305" s="5"/>
      <c r="B305" s="5"/>
      <c r="C305" s="5"/>
      <c r="D305" s="5"/>
      <c r="E305" s="6"/>
      <c r="F305" s="6"/>
      <c r="G305" s="6"/>
      <c r="H305" s="6"/>
      <c r="I305" s="6"/>
      <c r="J305" s="6"/>
      <c r="K305" s="6"/>
      <c r="L305" s="6"/>
      <c r="M305" s="6"/>
    </row>
    <row r="306" spans="1:13" x14ac:dyDescent="0.25">
      <c r="A306" s="5"/>
      <c r="B306" s="5"/>
      <c r="C306" s="5"/>
      <c r="D306" s="5"/>
      <c r="E306" s="6"/>
      <c r="F306" s="6"/>
      <c r="G306" s="6"/>
      <c r="H306" s="6"/>
      <c r="I306" s="6"/>
      <c r="J306" s="6"/>
      <c r="K306" s="6"/>
      <c r="L306" s="6"/>
      <c r="M306" s="6"/>
    </row>
    <row r="307" spans="1:13" x14ac:dyDescent="0.25">
      <c r="A307" s="5"/>
      <c r="B307" s="5"/>
      <c r="C307" s="5"/>
      <c r="D307" s="5"/>
      <c r="E307" s="6"/>
      <c r="F307" s="6"/>
      <c r="G307" s="6"/>
      <c r="H307" s="6"/>
      <c r="I307" s="6"/>
      <c r="J307" s="6"/>
      <c r="K307" s="6"/>
      <c r="L307" s="6"/>
      <c r="M307" s="6"/>
    </row>
    <row r="308" spans="1:13" x14ac:dyDescent="0.25">
      <c r="A308" s="5"/>
      <c r="B308" s="5"/>
      <c r="C308" s="5"/>
      <c r="D308" s="5"/>
      <c r="E308" s="6"/>
      <c r="F308" s="6"/>
      <c r="G308" s="6"/>
      <c r="H308" s="6"/>
      <c r="I308" s="6"/>
      <c r="J308" s="6"/>
      <c r="K308" s="6"/>
      <c r="L308" s="6"/>
      <c r="M308" s="6"/>
    </row>
    <row r="309" spans="1:13" x14ac:dyDescent="0.25">
      <c r="A309" s="5"/>
      <c r="B309" s="5"/>
      <c r="C309" s="5"/>
      <c r="D309" s="5"/>
      <c r="E309" s="6"/>
      <c r="F309" s="6"/>
      <c r="G309" s="6"/>
      <c r="H309" s="6"/>
      <c r="I309" s="6"/>
      <c r="J309" s="6"/>
      <c r="K309" s="6"/>
      <c r="L309" s="6"/>
      <c r="M309" s="6"/>
    </row>
    <row r="310" spans="1:13" x14ac:dyDescent="0.25">
      <c r="A310" s="5"/>
      <c r="B310" s="5"/>
      <c r="C310" s="5"/>
      <c r="D310" s="5"/>
      <c r="E310" s="6"/>
      <c r="F310" s="6"/>
      <c r="G310" s="6"/>
      <c r="H310" s="6"/>
      <c r="I310" s="6"/>
      <c r="J310" s="6"/>
      <c r="K310" s="6"/>
      <c r="L310" s="6"/>
      <c r="M310" s="6"/>
    </row>
    <row r="311" spans="1:13" x14ac:dyDescent="0.25">
      <c r="A311" s="5"/>
      <c r="B311" s="5"/>
      <c r="C311" s="5"/>
      <c r="D311" s="5"/>
      <c r="E311" s="6"/>
      <c r="F311" s="6"/>
      <c r="G311" s="6"/>
      <c r="H311" s="6"/>
      <c r="I311" s="6"/>
      <c r="J311" s="6"/>
      <c r="K311" s="6"/>
      <c r="L311" s="6"/>
      <c r="M311" s="6"/>
    </row>
    <row r="312" spans="1:13" x14ac:dyDescent="0.25">
      <c r="A312" s="5"/>
      <c r="B312" s="5"/>
      <c r="C312" s="5"/>
      <c r="D312" s="5"/>
      <c r="E312" s="6"/>
      <c r="F312" s="6"/>
      <c r="G312" s="6"/>
      <c r="H312" s="6"/>
      <c r="I312" s="6"/>
      <c r="J312" s="6"/>
      <c r="K312" s="6"/>
      <c r="L312" s="6"/>
      <c r="M312" s="6"/>
    </row>
    <row r="313" spans="1:13" x14ac:dyDescent="0.25">
      <c r="A313" s="5"/>
      <c r="B313" s="5"/>
      <c r="C313" s="5"/>
      <c r="D313" s="5"/>
      <c r="E313" s="6"/>
      <c r="F313" s="6"/>
      <c r="G313" s="6"/>
      <c r="H313" s="6"/>
      <c r="I313" s="6"/>
      <c r="J313" s="6"/>
      <c r="K313" s="6"/>
      <c r="L313" s="6"/>
      <c r="M313" s="6"/>
    </row>
    <row r="314" spans="1:13" x14ac:dyDescent="0.25">
      <c r="A314" s="5"/>
      <c r="B314" s="5"/>
      <c r="C314" s="5"/>
      <c r="D314" s="5"/>
      <c r="E314" s="6"/>
      <c r="F314" s="6"/>
      <c r="G314" s="6"/>
      <c r="H314" s="6"/>
      <c r="I314" s="6"/>
      <c r="J314" s="6"/>
      <c r="K314" s="6"/>
      <c r="L314" s="6"/>
      <c r="M314" s="6"/>
    </row>
    <row r="315" spans="1:13" x14ac:dyDescent="0.25">
      <c r="A315" s="5"/>
      <c r="B315" s="5"/>
      <c r="C315" s="5"/>
      <c r="D315" s="5"/>
      <c r="E315" s="6"/>
      <c r="F315" s="6"/>
      <c r="G315" s="6"/>
      <c r="H315" s="6"/>
      <c r="I315" s="6"/>
      <c r="J315" s="6"/>
      <c r="K315" s="6"/>
      <c r="L315" s="6"/>
      <c r="M315" s="6"/>
    </row>
    <row r="316" spans="1:13" x14ac:dyDescent="0.25">
      <c r="A316" s="5"/>
      <c r="B316" s="5"/>
      <c r="C316" s="5"/>
      <c r="D316" s="5"/>
      <c r="E316" s="6"/>
      <c r="F316" s="6"/>
      <c r="G316" s="6"/>
      <c r="H316" s="6"/>
      <c r="I316" s="6"/>
      <c r="J316" s="6"/>
      <c r="K316" s="6"/>
      <c r="L316" s="6"/>
      <c r="M316" s="6"/>
    </row>
    <row r="317" spans="1:13" x14ac:dyDescent="0.25">
      <c r="A317" s="5"/>
      <c r="B317" s="5"/>
      <c r="C317" s="5"/>
      <c r="D317" s="5"/>
      <c r="E317" s="6"/>
      <c r="F317" s="6"/>
      <c r="G317" s="6"/>
      <c r="H317" s="6"/>
      <c r="I317" s="6"/>
      <c r="J317" s="6"/>
      <c r="K317" s="6"/>
      <c r="L317" s="6"/>
      <c r="M317" s="6"/>
    </row>
    <row r="318" spans="1:13" x14ac:dyDescent="0.25">
      <c r="A318" s="5"/>
      <c r="B318" s="5"/>
      <c r="C318" s="5"/>
      <c r="D318" s="5"/>
      <c r="E318" s="6"/>
      <c r="F318" s="6"/>
      <c r="G318" s="6"/>
      <c r="H318" s="6"/>
      <c r="I318" s="6"/>
      <c r="J318" s="6"/>
      <c r="K318" s="6"/>
      <c r="L318" s="6"/>
      <c r="M318" s="6"/>
    </row>
    <row r="319" spans="1:13" x14ac:dyDescent="0.25">
      <c r="A319" s="5"/>
      <c r="B319" s="5"/>
      <c r="C319" s="5"/>
      <c r="D319" s="5"/>
      <c r="E319" s="6"/>
      <c r="F319" s="6"/>
      <c r="G319" s="6"/>
      <c r="H319" s="6"/>
      <c r="I319" s="6"/>
      <c r="J319" s="6"/>
      <c r="K319" s="6"/>
      <c r="L319" s="6"/>
      <c r="M319" s="6"/>
    </row>
    <row r="320" spans="1:13" x14ac:dyDescent="0.25">
      <c r="A320" s="5"/>
      <c r="B320" s="5"/>
      <c r="C320" s="5"/>
      <c r="D320" s="5"/>
      <c r="E320" s="6"/>
      <c r="F320" s="6"/>
      <c r="G320" s="6"/>
      <c r="H320" s="6"/>
      <c r="I320" s="6"/>
      <c r="J320" s="6"/>
      <c r="K320" s="6"/>
      <c r="L320" s="6"/>
      <c r="M320" s="6"/>
    </row>
    <row r="321" spans="1:13" x14ac:dyDescent="0.25">
      <c r="A321" s="5"/>
      <c r="B321" s="5"/>
      <c r="C321" s="5"/>
      <c r="D321" s="5"/>
      <c r="E321" s="6"/>
      <c r="F321" s="6"/>
      <c r="G321" s="6"/>
      <c r="H321" s="6"/>
      <c r="I321" s="6"/>
      <c r="J321" s="6"/>
      <c r="K321" s="6"/>
      <c r="L321" s="6"/>
      <c r="M321" s="6"/>
    </row>
    <row r="322" spans="1:13" x14ac:dyDescent="0.25">
      <c r="A322" s="5"/>
      <c r="B322" s="5"/>
      <c r="C322" s="5"/>
      <c r="D322" s="5"/>
      <c r="E322" s="6"/>
      <c r="F322" s="6"/>
      <c r="G322" s="6"/>
      <c r="H322" s="6"/>
      <c r="I322" s="6"/>
      <c r="J322" s="6"/>
      <c r="K322" s="6"/>
      <c r="L322" s="6"/>
      <c r="M322" s="6"/>
    </row>
    <row r="323" spans="1:13" x14ac:dyDescent="0.25">
      <c r="A323" s="5"/>
      <c r="B323" s="5"/>
      <c r="C323" s="5"/>
      <c r="D323" s="5"/>
      <c r="E323" s="6"/>
      <c r="F323" s="6"/>
      <c r="G323" s="6"/>
      <c r="H323" s="6"/>
      <c r="I323" s="6"/>
      <c r="J323" s="6"/>
      <c r="K323" s="6"/>
      <c r="L323" s="6"/>
      <c r="M323" s="6"/>
    </row>
    <row r="324" spans="1:13" x14ac:dyDescent="0.25">
      <c r="A324" s="5"/>
      <c r="B324" s="5"/>
      <c r="C324" s="5"/>
      <c r="D324" s="5"/>
      <c r="E324" s="6"/>
      <c r="F324" s="6"/>
      <c r="G324" s="6"/>
      <c r="H324" s="6"/>
      <c r="I324" s="6"/>
      <c r="J324" s="6"/>
      <c r="K324" s="6"/>
      <c r="L324" s="6"/>
      <c r="M324" s="6"/>
    </row>
    <row r="325" spans="1:13" x14ac:dyDescent="0.25">
      <c r="A325" s="5"/>
      <c r="B325" s="5"/>
      <c r="C325" s="5"/>
      <c r="D325" s="5"/>
      <c r="E325" s="6"/>
      <c r="F325" s="6"/>
      <c r="G325" s="6"/>
      <c r="H325" s="6"/>
      <c r="I325" s="6"/>
      <c r="J325" s="6"/>
      <c r="K325" s="6"/>
      <c r="L325" s="6"/>
      <c r="M325" s="6"/>
    </row>
    <row r="326" spans="1:13" x14ac:dyDescent="0.25">
      <c r="A326" s="5"/>
      <c r="B326" s="5"/>
      <c r="C326" s="5"/>
      <c r="D326" s="5"/>
      <c r="E326" s="6"/>
      <c r="F326" s="6"/>
      <c r="G326" s="6"/>
      <c r="H326" s="6"/>
      <c r="I326" s="6"/>
      <c r="J326" s="6"/>
      <c r="K326" s="6"/>
      <c r="L326" s="6"/>
      <c r="M326" s="6"/>
    </row>
    <row r="327" spans="1:13" x14ac:dyDescent="0.25">
      <c r="A327" s="5"/>
      <c r="B327" s="5"/>
      <c r="C327" s="5"/>
      <c r="D327" s="5"/>
      <c r="E327" s="6"/>
      <c r="F327" s="6"/>
      <c r="G327" s="6"/>
      <c r="H327" s="6"/>
      <c r="I327" s="6"/>
      <c r="J327" s="6"/>
      <c r="K327" s="6"/>
      <c r="L327" s="6"/>
      <c r="M327" s="6"/>
    </row>
    <row r="328" spans="1:13" x14ac:dyDescent="0.25">
      <c r="A328" s="5"/>
      <c r="B328" s="5"/>
      <c r="C328" s="5"/>
      <c r="D328" s="5"/>
      <c r="E328" s="6"/>
      <c r="F328" s="6"/>
      <c r="G328" s="6"/>
      <c r="H328" s="6"/>
      <c r="I328" s="6"/>
      <c r="J328" s="6"/>
      <c r="K328" s="6"/>
      <c r="L328" s="6"/>
      <c r="M328" s="6"/>
    </row>
    <row r="329" spans="1:13" x14ac:dyDescent="0.25">
      <c r="A329" s="5"/>
      <c r="B329" s="5"/>
      <c r="C329" s="5"/>
      <c r="D329" s="5"/>
      <c r="E329" s="6"/>
      <c r="F329" s="6"/>
      <c r="G329" s="6"/>
      <c r="H329" s="6"/>
      <c r="I329" s="6"/>
      <c r="J329" s="6"/>
      <c r="K329" s="6"/>
      <c r="L329" s="6"/>
      <c r="M329" s="6"/>
    </row>
    <row r="330" spans="1:13" x14ac:dyDescent="0.25">
      <c r="A330" s="5"/>
      <c r="B330" s="5"/>
      <c r="C330" s="5"/>
      <c r="D330" s="5"/>
      <c r="E330" s="6"/>
      <c r="F330" s="6"/>
      <c r="G330" s="6"/>
      <c r="H330" s="6"/>
      <c r="I330" s="6"/>
      <c r="J330" s="6"/>
      <c r="K330" s="6"/>
      <c r="L330" s="6"/>
      <c r="M330" s="6"/>
    </row>
    <row r="331" spans="1:13" x14ac:dyDescent="0.25">
      <c r="A331" s="5"/>
      <c r="B331" s="5"/>
      <c r="C331" s="5"/>
      <c r="D331" s="5"/>
      <c r="E331" s="6"/>
      <c r="F331" s="6"/>
      <c r="G331" s="6"/>
      <c r="H331" s="6"/>
      <c r="I331" s="6"/>
      <c r="J331" s="6"/>
      <c r="K331" s="6"/>
      <c r="L331" s="6"/>
      <c r="M331" s="6"/>
    </row>
    <row r="332" spans="1:13" x14ac:dyDescent="0.25">
      <c r="A332" s="5"/>
      <c r="B332" s="5"/>
      <c r="C332" s="5"/>
      <c r="D332" s="5"/>
      <c r="E332" s="6"/>
      <c r="F332" s="6"/>
      <c r="G332" s="6"/>
      <c r="H332" s="6"/>
      <c r="I332" s="6"/>
      <c r="J332" s="6"/>
      <c r="K332" s="6"/>
      <c r="L332" s="6"/>
      <c r="M332" s="6"/>
    </row>
    <row r="333" spans="1:13" x14ac:dyDescent="0.25">
      <c r="A333" s="5"/>
      <c r="B333" s="5"/>
      <c r="C333" s="5"/>
      <c r="D333" s="5"/>
      <c r="E333" s="6"/>
      <c r="F333" s="6"/>
      <c r="G333" s="6"/>
      <c r="H333" s="6"/>
      <c r="I333" s="6"/>
      <c r="J333" s="6"/>
      <c r="K333" s="6"/>
      <c r="L333" s="6"/>
      <c r="M333" s="6"/>
    </row>
    <row r="334" spans="1:13" x14ac:dyDescent="0.25">
      <c r="A334" s="5"/>
      <c r="B334" s="5"/>
      <c r="C334" s="5"/>
      <c r="D334" s="5"/>
      <c r="E334" s="6"/>
      <c r="F334" s="6"/>
      <c r="G334" s="6"/>
      <c r="H334" s="6"/>
      <c r="I334" s="6"/>
      <c r="J334" s="6"/>
      <c r="K334" s="6"/>
      <c r="L334" s="6"/>
      <c r="M334" s="6"/>
    </row>
    <row r="335" spans="1:13" x14ac:dyDescent="0.25">
      <c r="A335" s="5"/>
      <c r="B335" s="5"/>
      <c r="C335" s="5"/>
      <c r="D335" s="5"/>
      <c r="E335" s="6"/>
      <c r="F335" s="6"/>
      <c r="G335" s="6"/>
      <c r="H335" s="6"/>
      <c r="I335" s="6"/>
      <c r="J335" s="6"/>
      <c r="K335" s="6"/>
      <c r="L335" s="6"/>
      <c r="M335" s="6"/>
    </row>
    <row r="336" spans="1:13" x14ac:dyDescent="0.25">
      <c r="A336" s="5"/>
      <c r="B336" s="5"/>
      <c r="C336" s="5"/>
      <c r="D336" s="5"/>
      <c r="E336" s="6"/>
      <c r="F336" s="6"/>
      <c r="G336" s="6"/>
      <c r="H336" s="6"/>
      <c r="I336" s="6"/>
      <c r="J336" s="6"/>
      <c r="K336" s="6"/>
      <c r="L336" s="6"/>
      <c r="M336" s="6"/>
    </row>
    <row r="337" spans="1:13" x14ac:dyDescent="0.25">
      <c r="A337" s="5"/>
      <c r="B337" s="5"/>
      <c r="C337" s="5"/>
      <c r="D337" s="5"/>
      <c r="E337" s="6"/>
      <c r="F337" s="6"/>
      <c r="G337" s="6"/>
      <c r="H337" s="6"/>
      <c r="I337" s="6"/>
      <c r="J337" s="6"/>
      <c r="K337" s="6"/>
      <c r="L337" s="6"/>
      <c r="M337" s="6"/>
    </row>
    <row r="338" spans="1:13" x14ac:dyDescent="0.25">
      <c r="A338" s="5"/>
      <c r="B338" s="5"/>
      <c r="C338" s="5"/>
      <c r="D338" s="5"/>
      <c r="E338" s="6"/>
      <c r="F338" s="6"/>
      <c r="G338" s="6"/>
      <c r="H338" s="6"/>
      <c r="I338" s="6"/>
      <c r="J338" s="6"/>
      <c r="K338" s="6"/>
      <c r="L338" s="6"/>
      <c r="M338" s="6"/>
    </row>
    <row r="339" spans="1:13" x14ac:dyDescent="0.25">
      <c r="A339" s="5"/>
      <c r="B339" s="5"/>
      <c r="C339" s="5"/>
      <c r="D339" s="5"/>
      <c r="E339" s="6"/>
      <c r="F339" s="6"/>
      <c r="G339" s="6"/>
      <c r="H339" s="6"/>
      <c r="I339" s="6"/>
      <c r="J339" s="6"/>
      <c r="K339" s="6"/>
      <c r="L339" s="6"/>
      <c r="M339" s="6"/>
    </row>
    <row r="340" spans="1:13" x14ac:dyDescent="0.25">
      <c r="A340" s="5"/>
      <c r="B340" s="5"/>
      <c r="C340" s="5"/>
      <c r="D340" s="5"/>
      <c r="E340" s="6"/>
      <c r="F340" s="6"/>
      <c r="G340" s="6"/>
      <c r="H340" s="6"/>
      <c r="I340" s="6"/>
      <c r="J340" s="6"/>
      <c r="K340" s="6"/>
      <c r="L340" s="6"/>
      <c r="M340" s="6"/>
    </row>
    <row r="341" spans="1:13" x14ac:dyDescent="0.25">
      <c r="A341" s="5"/>
      <c r="B341" s="5"/>
      <c r="C341" s="5"/>
      <c r="D341" s="5"/>
      <c r="E341" s="6"/>
      <c r="F341" s="6"/>
      <c r="G341" s="6"/>
      <c r="H341" s="6"/>
      <c r="I341" s="6"/>
      <c r="J341" s="6"/>
      <c r="K341" s="6"/>
      <c r="L341" s="6"/>
      <c r="M341" s="6"/>
    </row>
    <row r="342" spans="1:13" x14ac:dyDescent="0.25">
      <c r="A342" s="5"/>
      <c r="B342" s="5"/>
      <c r="C342" s="5"/>
      <c r="D342" s="5"/>
      <c r="E342" s="6"/>
      <c r="F342" s="6"/>
      <c r="G342" s="6"/>
      <c r="H342" s="6"/>
      <c r="I342" s="6"/>
      <c r="J342" s="6"/>
      <c r="K342" s="6"/>
      <c r="L342" s="6"/>
      <c r="M342" s="6"/>
    </row>
    <row r="343" spans="1:13" x14ac:dyDescent="0.25">
      <c r="A343" s="5"/>
      <c r="B343" s="5"/>
      <c r="C343" s="5"/>
      <c r="D343" s="5"/>
      <c r="E343" s="6"/>
      <c r="F343" s="6"/>
      <c r="G343" s="6"/>
      <c r="H343" s="6"/>
      <c r="I343" s="6"/>
      <c r="J343" s="6"/>
      <c r="K343" s="6"/>
      <c r="L343" s="6"/>
      <c r="M343" s="6"/>
    </row>
    <row r="344" spans="1:13" x14ac:dyDescent="0.25">
      <c r="A344" s="5"/>
      <c r="B344" s="5"/>
      <c r="C344" s="5"/>
      <c r="D344" s="5"/>
      <c r="E344" s="6"/>
      <c r="F344" s="6"/>
      <c r="G344" s="6"/>
      <c r="H344" s="6"/>
      <c r="I344" s="6"/>
      <c r="J344" s="6"/>
      <c r="K344" s="6"/>
      <c r="L344" s="6"/>
      <c r="M344" s="6"/>
    </row>
    <row r="345" spans="1:13" x14ac:dyDescent="0.25">
      <c r="A345" s="5"/>
      <c r="B345" s="5"/>
      <c r="C345" s="5"/>
      <c r="D345" s="5"/>
      <c r="E345" s="6"/>
      <c r="F345" s="6"/>
      <c r="G345" s="6"/>
      <c r="H345" s="6"/>
      <c r="I345" s="6"/>
      <c r="J345" s="6"/>
      <c r="K345" s="6"/>
      <c r="L345" s="6"/>
      <c r="M345" s="6"/>
    </row>
    <row r="346" spans="1:13" x14ac:dyDescent="0.25">
      <c r="A346" s="5"/>
      <c r="B346" s="5"/>
      <c r="C346" s="5"/>
      <c r="D346" s="5"/>
      <c r="E346" s="6"/>
      <c r="F346" s="6"/>
      <c r="G346" s="6"/>
      <c r="H346" s="6"/>
      <c r="I346" s="6"/>
      <c r="J346" s="6"/>
      <c r="K346" s="6"/>
      <c r="L346" s="6"/>
      <c r="M346" s="6"/>
    </row>
    <row r="347" spans="1:13" x14ac:dyDescent="0.25">
      <c r="A347" s="5"/>
      <c r="B347" s="5"/>
      <c r="C347" s="5"/>
      <c r="D347" s="5"/>
      <c r="E347" s="6"/>
      <c r="F347" s="6"/>
      <c r="G347" s="6"/>
      <c r="H347" s="6"/>
      <c r="I347" s="6"/>
      <c r="J347" s="6"/>
      <c r="K347" s="6"/>
      <c r="L347" s="6"/>
      <c r="M347" s="6"/>
    </row>
    <row r="348" spans="1:13" x14ac:dyDescent="0.25">
      <c r="A348" s="5"/>
      <c r="B348" s="5"/>
      <c r="C348" s="5"/>
      <c r="D348" s="5"/>
      <c r="E348" s="6"/>
      <c r="F348" s="6"/>
      <c r="G348" s="6"/>
      <c r="H348" s="6"/>
      <c r="I348" s="6"/>
      <c r="J348" s="6"/>
      <c r="K348" s="6"/>
      <c r="L348" s="6"/>
      <c r="M348" s="6"/>
    </row>
    <row r="349" spans="1:13" x14ac:dyDescent="0.25">
      <c r="A349" s="5"/>
      <c r="B349" s="5"/>
      <c r="C349" s="5"/>
      <c r="D349" s="5"/>
      <c r="E349" s="6"/>
      <c r="F349" s="6"/>
      <c r="G349" s="6"/>
      <c r="H349" s="6"/>
      <c r="I349" s="6"/>
      <c r="J349" s="6"/>
      <c r="K349" s="6"/>
      <c r="L349" s="6"/>
      <c r="M349" s="6"/>
    </row>
    <row r="350" spans="1:13" x14ac:dyDescent="0.25">
      <c r="A350" s="5"/>
      <c r="B350" s="5"/>
      <c r="C350" s="5"/>
      <c r="D350" s="5"/>
      <c r="E350" s="6"/>
      <c r="F350" s="6"/>
      <c r="G350" s="6"/>
      <c r="H350" s="6"/>
      <c r="I350" s="6"/>
      <c r="J350" s="6"/>
      <c r="K350" s="6"/>
      <c r="L350" s="6"/>
      <c r="M350" s="6"/>
    </row>
    <row r="351" spans="1:13" x14ac:dyDescent="0.25">
      <c r="A351" s="5"/>
      <c r="B351" s="5"/>
      <c r="C351" s="5"/>
      <c r="D351" s="5"/>
      <c r="E351" s="6"/>
      <c r="F351" s="6"/>
      <c r="G351" s="6"/>
      <c r="H351" s="6"/>
      <c r="I351" s="6"/>
      <c r="J351" s="6"/>
      <c r="K351" s="6"/>
      <c r="L351" s="6"/>
      <c r="M351" s="6"/>
    </row>
    <row r="352" spans="1:13" x14ac:dyDescent="0.25">
      <c r="A352" s="5"/>
      <c r="B352" s="5"/>
      <c r="C352" s="5"/>
      <c r="D352" s="5"/>
      <c r="E352" s="6"/>
      <c r="F352" s="6"/>
      <c r="G352" s="6"/>
      <c r="H352" s="6"/>
      <c r="I352" s="6"/>
      <c r="J352" s="6"/>
      <c r="K352" s="6"/>
      <c r="L352" s="6"/>
      <c r="M352" s="6"/>
    </row>
    <row r="353" spans="1:13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</row>
  </sheetData>
  <mergeCells count="28">
    <mergeCell ref="A8:F8"/>
    <mergeCell ref="H8:K8"/>
    <mergeCell ref="A1:M1"/>
    <mergeCell ref="C2:L2"/>
    <mergeCell ref="A4:M4"/>
    <mergeCell ref="G6:K6"/>
    <mergeCell ref="G7:K7"/>
    <mergeCell ref="A10:A15"/>
    <mergeCell ref="B10:B15"/>
    <mergeCell ref="C10:C15"/>
    <mergeCell ref="D10:D15"/>
    <mergeCell ref="E10:F11"/>
    <mergeCell ref="M10:M15"/>
    <mergeCell ref="E12:E15"/>
    <mergeCell ref="F12:F15"/>
    <mergeCell ref="G12:G15"/>
    <mergeCell ref="H12:H15"/>
    <mergeCell ref="I12:I15"/>
    <mergeCell ref="J12:J15"/>
    <mergeCell ref="K12:K15"/>
    <mergeCell ref="G10:H11"/>
    <mergeCell ref="L12:L15"/>
    <mergeCell ref="E112:F112"/>
    <mergeCell ref="B112:C112"/>
    <mergeCell ref="D111:G111"/>
    <mergeCell ref="I111:K111"/>
    <mergeCell ref="I10:J11"/>
    <mergeCell ref="K10:L11"/>
  </mergeCells>
  <conditionalFormatting sqref="B70:C70 E70:G70 I70 K70 B78:C78 E78:G78 I78 K78 B83:C83 E83:G83 I83 K83 E88:G101 I88:I101 K88:K101 B88:C101 B31">
    <cfRule type="cellIs" dxfId="1" priority="50" stopIfTrue="1" operator="equal">
      <formula>8223.307275</formula>
    </cfRule>
  </conditionalFormatting>
  <pageMargins left="0.7" right="0.7" top="0.75" bottom="0.5" header="0.3" footer="0.3"/>
  <pageSetup paperSize="9" scale="92" orientation="landscape" verticalDpi="4294967295" r:id="rId1"/>
  <headerFooter>
    <oddFooter>Page &amp;P of &amp;N</oddFooter>
  </headerFooter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U706"/>
  <sheetViews>
    <sheetView tabSelected="1" view="pageBreakPreview" topLeftCell="A97" zoomScaleNormal="100" zoomScaleSheetLayoutView="100" workbookViewId="0">
      <selection activeCell="A8" sqref="A8"/>
    </sheetView>
  </sheetViews>
  <sheetFormatPr defaultRowHeight="13.5" x14ac:dyDescent="0.25"/>
  <cols>
    <col min="1" max="1" width="3.7109375" style="2" customWidth="1"/>
    <col min="2" max="2" width="10.28515625" style="2" customWidth="1"/>
    <col min="3" max="3" width="38" style="2" customWidth="1"/>
    <col min="4" max="4" width="7.42578125" style="2" customWidth="1"/>
    <col min="5" max="5" width="10.85546875" style="2" customWidth="1"/>
    <col min="6" max="6" width="9.42578125" style="2" customWidth="1"/>
    <col min="7" max="7" width="9" style="2" customWidth="1"/>
    <col min="8" max="8" width="10.42578125" style="2" customWidth="1"/>
    <col min="9" max="9" width="6.7109375" style="2" customWidth="1"/>
    <col min="10" max="10" width="8.85546875" style="2" customWidth="1"/>
    <col min="11" max="11" width="6.5703125" style="2" customWidth="1"/>
    <col min="12" max="12" width="9.28515625" style="2" customWidth="1"/>
    <col min="13" max="13" width="14.28515625" style="2" customWidth="1"/>
    <col min="14" max="14" width="9.140625" style="125"/>
    <col min="15" max="15" width="10.28515625" style="124" bestFit="1" customWidth="1"/>
    <col min="16" max="16" width="12.5703125" style="2" customWidth="1"/>
    <col min="17" max="17" width="16.42578125" style="2" customWidth="1"/>
    <col min="18" max="16384" width="9.140625" style="2"/>
  </cols>
  <sheetData>
    <row r="1" spans="1:24" customFormat="1" ht="40.5" customHeight="1" x14ac:dyDescent="0.25">
      <c r="A1" s="322" t="s">
        <v>198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191"/>
      <c r="O1" s="124"/>
      <c r="P1" s="2"/>
      <c r="Q1" s="2"/>
      <c r="R1" s="2"/>
      <c r="S1" s="2"/>
      <c r="T1" s="2"/>
      <c r="U1" s="2"/>
      <c r="V1" s="2"/>
      <c r="W1" s="2"/>
      <c r="X1" s="2"/>
    </row>
    <row r="2" spans="1:24" ht="17.25" x14ac:dyDescent="0.35">
      <c r="C2" s="349" t="s">
        <v>50</v>
      </c>
      <c r="D2" s="349"/>
      <c r="E2" s="349"/>
      <c r="F2" s="349"/>
      <c r="G2" s="349"/>
      <c r="H2" s="349"/>
      <c r="I2" s="349"/>
      <c r="J2" s="349"/>
      <c r="K2" s="349"/>
      <c r="L2" s="349"/>
    </row>
    <row r="4" spans="1:24" ht="16.5" customHeight="1" x14ac:dyDescent="0.25">
      <c r="A4" s="322" t="s">
        <v>199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Q4" s="7"/>
    </row>
    <row r="6" spans="1:24" ht="15.75" x14ac:dyDescent="0.3">
      <c r="A6" s="3" t="s">
        <v>1</v>
      </c>
      <c r="B6" s="3"/>
      <c r="C6" s="3" t="s">
        <v>17</v>
      </c>
      <c r="D6" s="3"/>
      <c r="E6" s="3"/>
      <c r="F6" s="3"/>
      <c r="G6" s="348" t="s">
        <v>2</v>
      </c>
      <c r="H6" s="348"/>
      <c r="I6" s="348"/>
      <c r="J6" s="348"/>
      <c r="K6" s="348"/>
      <c r="L6" s="315">
        <f>M113*0.001</f>
        <v>234.96704679987533</v>
      </c>
      <c r="M6" s="14" t="s">
        <v>60</v>
      </c>
    </row>
    <row r="7" spans="1:24" ht="15.75" x14ac:dyDescent="0.3">
      <c r="A7" s="3"/>
      <c r="B7" s="3"/>
      <c r="C7" s="3"/>
      <c r="D7" s="3"/>
      <c r="E7" s="3"/>
      <c r="F7" s="3"/>
      <c r="G7" s="348" t="s">
        <v>3</v>
      </c>
      <c r="H7" s="348"/>
      <c r="I7" s="348"/>
      <c r="J7" s="348"/>
      <c r="K7" s="348"/>
      <c r="L7" s="315">
        <f>J107*0.001</f>
        <v>69.525936799999997</v>
      </c>
      <c r="M7" s="14" t="s">
        <v>60</v>
      </c>
    </row>
    <row r="8" spans="1:24" ht="15.75" x14ac:dyDescent="0.3">
      <c r="A8" s="348" t="s">
        <v>166</v>
      </c>
      <c r="B8" s="348"/>
      <c r="C8" s="348"/>
      <c r="D8" s="348"/>
      <c r="E8" s="348"/>
      <c r="F8" s="348"/>
      <c r="G8" s="3"/>
      <c r="H8" s="348"/>
      <c r="I8" s="348"/>
      <c r="J8" s="348"/>
      <c r="K8" s="348"/>
      <c r="L8" s="4"/>
      <c r="M8" s="3"/>
    </row>
    <row r="9" spans="1:24" ht="16.5" thickBot="1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24" x14ac:dyDescent="0.25">
      <c r="A10" s="346" t="s">
        <v>4</v>
      </c>
      <c r="B10" s="342" t="s">
        <v>5</v>
      </c>
      <c r="C10" s="342" t="s">
        <v>6</v>
      </c>
      <c r="D10" s="342" t="s">
        <v>7</v>
      </c>
      <c r="E10" s="342" t="s">
        <v>8</v>
      </c>
      <c r="F10" s="342"/>
      <c r="G10" s="342" t="s">
        <v>9</v>
      </c>
      <c r="H10" s="342"/>
      <c r="I10" s="342" t="s">
        <v>0</v>
      </c>
      <c r="J10" s="342"/>
      <c r="K10" s="342" t="s">
        <v>10</v>
      </c>
      <c r="L10" s="342"/>
      <c r="M10" s="344" t="s">
        <v>11</v>
      </c>
    </row>
    <row r="11" spans="1:24" x14ac:dyDescent="0.25">
      <c r="A11" s="347"/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5"/>
    </row>
    <row r="12" spans="1:24" x14ac:dyDescent="0.25">
      <c r="A12" s="347"/>
      <c r="B12" s="343"/>
      <c r="C12" s="343"/>
      <c r="D12" s="343"/>
      <c r="E12" s="343" t="s">
        <v>12</v>
      </c>
      <c r="F12" s="343" t="s">
        <v>13</v>
      </c>
      <c r="G12" s="343" t="s">
        <v>14</v>
      </c>
      <c r="H12" s="343" t="s">
        <v>13</v>
      </c>
      <c r="I12" s="343" t="s">
        <v>14</v>
      </c>
      <c r="J12" s="343" t="s">
        <v>13</v>
      </c>
      <c r="K12" s="343" t="s">
        <v>14</v>
      </c>
      <c r="L12" s="343" t="s">
        <v>13</v>
      </c>
      <c r="M12" s="345"/>
    </row>
    <row r="13" spans="1:24" x14ac:dyDescent="0.25">
      <c r="A13" s="347"/>
      <c r="B13" s="343"/>
      <c r="C13" s="343"/>
      <c r="D13" s="343"/>
      <c r="E13" s="343"/>
      <c r="F13" s="343"/>
      <c r="G13" s="343"/>
      <c r="H13" s="343"/>
      <c r="I13" s="343"/>
      <c r="J13" s="343"/>
      <c r="K13" s="343"/>
      <c r="L13" s="343"/>
      <c r="M13" s="345"/>
      <c r="O13" s="126"/>
    </row>
    <row r="14" spans="1:24" x14ac:dyDescent="0.25">
      <c r="A14" s="347"/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5"/>
    </row>
    <row r="15" spans="1:24" x14ac:dyDescent="0.25">
      <c r="A15" s="347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5"/>
    </row>
    <row r="16" spans="1:24" x14ac:dyDescent="0.25">
      <c r="A16" s="223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224">
        <v>13</v>
      </c>
    </row>
    <row r="17" spans="1:18" s="8" customFormat="1" ht="51" customHeight="1" x14ac:dyDescent="0.25">
      <c r="A17" s="225">
        <v>1</v>
      </c>
      <c r="B17" s="198" t="s">
        <v>116</v>
      </c>
      <c r="C17" s="199" t="s">
        <v>117</v>
      </c>
      <c r="D17" s="200" t="s">
        <v>119</v>
      </c>
      <c r="E17" s="194"/>
      <c r="F17" s="194">
        <v>30</v>
      </c>
      <c r="G17" s="194"/>
      <c r="H17" s="195"/>
      <c r="I17" s="194"/>
      <c r="J17" s="194"/>
      <c r="K17" s="194"/>
      <c r="L17" s="194"/>
      <c r="M17" s="226"/>
      <c r="N17" s="196"/>
      <c r="O17" s="264"/>
    </row>
    <row r="18" spans="1:18" s="8" customFormat="1" ht="31.5" x14ac:dyDescent="0.25">
      <c r="A18" s="225"/>
      <c r="B18" s="203"/>
      <c r="C18" s="39" t="s">
        <v>35</v>
      </c>
      <c r="D18" s="204" t="s">
        <v>15</v>
      </c>
      <c r="E18" s="194">
        <f>12.85/100</f>
        <v>0.1285</v>
      </c>
      <c r="F18" s="194">
        <f>E18*F17</f>
        <v>3.855</v>
      </c>
      <c r="G18" s="194"/>
      <c r="H18" s="195"/>
      <c r="I18" s="208">
        <v>6</v>
      </c>
      <c r="J18" s="207">
        <f>I18*F18</f>
        <v>23.13</v>
      </c>
      <c r="K18" s="194"/>
      <c r="L18" s="194"/>
      <c r="M18" s="226">
        <f>L18+J18+H18</f>
        <v>23.13</v>
      </c>
      <c r="N18" s="196"/>
      <c r="O18" s="264"/>
    </row>
    <row r="19" spans="1:18" s="8" customFormat="1" ht="24" customHeight="1" x14ac:dyDescent="0.25">
      <c r="A19" s="225"/>
      <c r="B19" s="203"/>
      <c r="C19" s="39" t="s">
        <v>118</v>
      </c>
      <c r="D19" s="204" t="s">
        <v>19</v>
      </c>
      <c r="E19" s="194">
        <v>7.8359999999999999E-2</v>
      </c>
      <c r="F19" s="197">
        <f>E19*F17</f>
        <v>2.3508</v>
      </c>
      <c r="G19" s="194"/>
      <c r="H19" s="195"/>
      <c r="I19" s="194"/>
      <c r="J19" s="207"/>
      <c r="K19" s="194">
        <v>47.93</v>
      </c>
      <c r="L19" s="207">
        <f>K19*F19</f>
        <v>112.673844</v>
      </c>
      <c r="M19" s="226">
        <f>L19+J19+H19</f>
        <v>112.673844</v>
      </c>
      <c r="N19" s="196"/>
      <c r="O19" s="264"/>
    </row>
    <row r="20" spans="1:18" ht="39.75" customHeight="1" x14ac:dyDescent="0.25">
      <c r="A20" s="91">
        <v>2</v>
      </c>
      <c r="B20" s="227" t="s">
        <v>55</v>
      </c>
      <c r="C20" s="49" t="s">
        <v>61</v>
      </c>
      <c r="D20" s="50" t="s">
        <v>58</v>
      </c>
      <c r="E20" s="51"/>
      <c r="F20" s="51">
        <v>1.5</v>
      </c>
      <c r="G20" s="33"/>
      <c r="H20" s="63"/>
      <c r="I20" s="33"/>
      <c r="J20" s="32"/>
      <c r="K20" s="33"/>
      <c r="L20" s="32"/>
      <c r="M20" s="62"/>
      <c r="N20" s="190"/>
      <c r="O20" s="264"/>
    </row>
    <row r="21" spans="1:18" ht="41.25" customHeight="1" x14ac:dyDescent="0.25">
      <c r="A21" s="88"/>
      <c r="B21" s="43"/>
      <c r="C21" s="39" t="s">
        <v>35</v>
      </c>
      <c r="D21" s="34" t="s">
        <v>15</v>
      </c>
      <c r="E21" s="44">
        <v>1.6</v>
      </c>
      <c r="F21" s="46">
        <f>E21*F20</f>
        <v>2.4000000000000004</v>
      </c>
      <c r="G21" s="33"/>
      <c r="H21" s="63"/>
      <c r="I21" s="33">
        <v>6</v>
      </c>
      <c r="J21" s="32">
        <f>I21*F21</f>
        <v>14.400000000000002</v>
      </c>
      <c r="K21" s="33"/>
      <c r="L21" s="32"/>
      <c r="M21" s="62">
        <f>L21+J21+H21</f>
        <v>14.400000000000002</v>
      </c>
      <c r="O21" s="264"/>
    </row>
    <row r="22" spans="1:18" ht="42.75" customHeight="1" x14ac:dyDescent="0.25">
      <c r="A22" s="88"/>
      <c r="B22" s="121" t="s">
        <v>68</v>
      </c>
      <c r="C22" s="45" t="s">
        <v>56</v>
      </c>
      <c r="D22" s="34" t="s">
        <v>19</v>
      </c>
      <c r="E22" s="48">
        <f>1.91*0.01</f>
        <v>1.9099999999999999E-2</v>
      </c>
      <c r="F22" s="46">
        <f>E22*F20</f>
        <v>2.8649999999999998E-2</v>
      </c>
      <c r="G22" s="33"/>
      <c r="H22" s="63"/>
      <c r="I22" s="33"/>
      <c r="J22" s="32"/>
      <c r="K22" s="33">
        <v>35.729999999999997</v>
      </c>
      <c r="L22" s="32">
        <f>K22*F22</f>
        <v>1.0236644999999998</v>
      </c>
      <c r="M22" s="62">
        <f t="shared" ref="M22:M24" si="0">L22+J22+H22</f>
        <v>1.0236644999999998</v>
      </c>
      <c r="O22" s="264"/>
    </row>
    <row r="23" spans="1:18" ht="26.25" customHeight="1" x14ac:dyDescent="0.25">
      <c r="A23" s="88"/>
      <c r="B23" s="121" t="s">
        <v>69</v>
      </c>
      <c r="C23" s="45" t="s">
        <v>57</v>
      </c>
      <c r="D23" s="34" t="s">
        <v>19</v>
      </c>
      <c r="E23" s="47">
        <v>0.77500000000000002</v>
      </c>
      <c r="F23" s="46">
        <f>E23*F20</f>
        <v>1.1625000000000001</v>
      </c>
      <c r="G23" s="33"/>
      <c r="H23" s="63"/>
      <c r="I23" s="33"/>
      <c r="J23" s="32"/>
      <c r="K23" s="33">
        <v>7.41</v>
      </c>
      <c r="L23" s="32">
        <f>K23*F23</f>
        <v>8.6141250000000014</v>
      </c>
      <c r="M23" s="62">
        <f t="shared" si="0"/>
        <v>8.6141250000000014</v>
      </c>
      <c r="O23" s="264"/>
    </row>
    <row r="24" spans="1:18" ht="26.25" customHeight="1" x14ac:dyDescent="0.25">
      <c r="A24" s="88"/>
      <c r="B24" s="121" t="s">
        <v>179</v>
      </c>
      <c r="C24" s="45" t="s">
        <v>178</v>
      </c>
      <c r="D24" s="34" t="s">
        <v>19</v>
      </c>
      <c r="E24" s="47">
        <f>E23*0.25</f>
        <v>0.19375000000000001</v>
      </c>
      <c r="F24" s="46">
        <f>E24*F20</f>
        <v>0.29062500000000002</v>
      </c>
      <c r="G24" s="33"/>
      <c r="H24" s="63"/>
      <c r="I24" s="33"/>
      <c r="J24" s="32"/>
      <c r="K24" s="33">
        <v>29.57</v>
      </c>
      <c r="L24" s="32">
        <f>K24*F24</f>
        <v>8.593781250000001</v>
      </c>
      <c r="M24" s="62">
        <f t="shared" si="0"/>
        <v>8.593781250000001</v>
      </c>
      <c r="O24" s="264"/>
    </row>
    <row r="25" spans="1:18" s="13" customFormat="1" ht="78" customHeight="1" x14ac:dyDescent="0.2">
      <c r="A25" s="89">
        <v>3</v>
      </c>
      <c r="B25" s="58" t="s">
        <v>64</v>
      </c>
      <c r="C25" s="38" t="s">
        <v>62</v>
      </c>
      <c r="D25" s="40" t="s">
        <v>54</v>
      </c>
      <c r="E25" s="19"/>
      <c r="F25" s="51">
        <f>F20</f>
        <v>1.5</v>
      </c>
      <c r="G25" s="20"/>
      <c r="H25" s="22"/>
      <c r="I25" s="20"/>
      <c r="J25" s="21"/>
      <c r="K25" s="20"/>
      <c r="L25" s="21"/>
      <c r="M25" s="72"/>
      <c r="N25" s="190"/>
      <c r="O25" s="264"/>
      <c r="P25" s="17"/>
      <c r="Q25" s="17"/>
      <c r="R25" s="17"/>
    </row>
    <row r="26" spans="1:18" s="13" customFormat="1" ht="41.25" customHeight="1" x14ac:dyDescent="0.2">
      <c r="A26" s="90"/>
      <c r="B26" s="36"/>
      <c r="C26" s="39" t="s">
        <v>35</v>
      </c>
      <c r="D26" s="34" t="s">
        <v>15</v>
      </c>
      <c r="E26" s="52">
        <v>0.02</v>
      </c>
      <c r="F26" s="53">
        <f>E26*F25</f>
        <v>0.03</v>
      </c>
      <c r="G26" s="33"/>
      <c r="H26" s="63"/>
      <c r="I26" s="33">
        <v>6</v>
      </c>
      <c r="J26" s="32">
        <f>F26*I26</f>
        <v>0.18</v>
      </c>
      <c r="K26" s="33"/>
      <c r="L26" s="32"/>
      <c r="M26" s="62">
        <f>L26+J26+H26</f>
        <v>0.18</v>
      </c>
      <c r="N26" s="190"/>
      <c r="O26" s="264"/>
      <c r="R26" s="17"/>
    </row>
    <row r="27" spans="1:18" s="13" customFormat="1" ht="33" customHeight="1" x14ac:dyDescent="0.2">
      <c r="A27" s="90"/>
      <c r="B27" s="121" t="s">
        <v>70</v>
      </c>
      <c r="C27" s="39" t="s">
        <v>63</v>
      </c>
      <c r="D27" s="34" t="s">
        <v>19</v>
      </c>
      <c r="E27" s="52">
        <v>4.48E-2</v>
      </c>
      <c r="F27" s="53">
        <f>E27*F25</f>
        <v>6.7199999999999996E-2</v>
      </c>
      <c r="G27" s="33"/>
      <c r="H27" s="63"/>
      <c r="I27" s="33"/>
      <c r="J27" s="32"/>
      <c r="K27" s="32">
        <v>48.13</v>
      </c>
      <c r="L27" s="32">
        <f>F27*K27</f>
        <v>3.2343359999999999</v>
      </c>
      <c r="M27" s="62">
        <f>L27+J27+H27</f>
        <v>3.2343359999999999</v>
      </c>
      <c r="N27" s="190"/>
      <c r="O27" s="264"/>
    </row>
    <row r="28" spans="1:18" s="13" customFormat="1" ht="21.75" customHeight="1" x14ac:dyDescent="0.2">
      <c r="A28" s="90"/>
      <c r="B28" s="36"/>
      <c r="C28" s="39" t="s">
        <v>48</v>
      </c>
      <c r="D28" s="34" t="s">
        <v>16</v>
      </c>
      <c r="E28" s="52">
        <v>2.0999999999999999E-3</v>
      </c>
      <c r="F28" s="53">
        <f>E28*F25</f>
        <v>3.15E-3</v>
      </c>
      <c r="G28" s="33"/>
      <c r="H28" s="63"/>
      <c r="I28" s="33"/>
      <c r="J28" s="32"/>
      <c r="K28" s="33">
        <v>4</v>
      </c>
      <c r="L28" s="32">
        <f>K28*F28</f>
        <v>1.26E-2</v>
      </c>
      <c r="M28" s="62">
        <f t="shared" ref="M28:M30" si="1">L28+J28+H28</f>
        <v>1.26E-2</v>
      </c>
      <c r="N28" s="190"/>
      <c r="O28" s="264"/>
    </row>
    <row r="29" spans="1:18" s="13" customFormat="1" ht="21.75" customHeight="1" x14ac:dyDescent="0.2">
      <c r="A29" s="90"/>
      <c r="B29" s="121" t="s">
        <v>72</v>
      </c>
      <c r="C29" s="39" t="s">
        <v>47</v>
      </c>
      <c r="D29" s="34" t="s">
        <v>53</v>
      </c>
      <c r="E29" s="54">
        <f>0.05*0.001</f>
        <v>5.0000000000000002E-5</v>
      </c>
      <c r="F29" s="53">
        <f>E29*F25</f>
        <v>7.5000000000000007E-5</v>
      </c>
      <c r="G29" s="33">
        <v>20.100000000000001</v>
      </c>
      <c r="H29" s="63">
        <f>F29*G29</f>
        <v>1.5075000000000002E-3</v>
      </c>
      <c r="I29" s="33"/>
      <c r="J29" s="32"/>
      <c r="K29" s="33"/>
      <c r="L29" s="32"/>
      <c r="M29" s="62">
        <f t="shared" si="1"/>
        <v>1.5075000000000002E-3</v>
      </c>
      <c r="N29" s="190"/>
      <c r="O29" s="264"/>
    </row>
    <row r="30" spans="1:18" s="13" customFormat="1" ht="31.5" customHeight="1" x14ac:dyDescent="0.2">
      <c r="A30" s="89">
        <v>4</v>
      </c>
      <c r="B30" s="58" t="s">
        <v>74</v>
      </c>
      <c r="C30" s="38" t="s">
        <v>120</v>
      </c>
      <c r="D30" s="40" t="s">
        <v>41</v>
      </c>
      <c r="E30" s="55"/>
      <c r="F30" s="56">
        <f>F25*2</f>
        <v>3</v>
      </c>
      <c r="G30" s="33"/>
      <c r="H30" s="63"/>
      <c r="I30" s="33"/>
      <c r="J30" s="32"/>
      <c r="K30" s="33">
        <v>10.15</v>
      </c>
      <c r="L30" s="32">
        <f>K30*F30</f>
        <v>30.450000000000003</v>
      </c>
      <c r="M30" s="62">
        <f t="shared" si="1"/>
        <v>30.450000000000003</v>
      </c>
      <c r="N30" s="190"/>
      <c r="O30" s="264"/>
      <c r="P30" s="17"/>
      <c r="Q30" s="17"/>
      <c r="R30" s="17"/>
    </row>
    <row r="31" spans="1:18" s="13" customFormat="1" ht="50.25" customHeight="1" x14ac:dyDescent="0.2">
      <c r="A31" s="89">
        <v>5</v>
      </c>
      <c r="B31" s="221" t="s">
        <v>185</v>
      </c>
      <c r="C31" s="38" t="s">
        <v>184</v>
      </c>
      <c r="D31" s="40" t="s">
        <v>54</v>
      </c>
      <c r="E31" s="55"/>
      <c r="F31" s="57">
        <f>F25</f>
        <v>1.5</v>
      </c>
      <c r="G31" s="33"/>
      <c r="H31" s="63"/>
      <c r="I31" s="33"/>
      <c r="J31" s="32"/>
      <c r="K31" s="33"/>
      <c r="L31" s="32"/>
      <c r="M31" s="62"/>
      <c r="N31" s="190"/>
      <c r="O31" s="259"/>
    </row>
    <row r="32" spans="1:18" s="13" customFormat="1" ht="30.75" customHeight="1" x14ac:dyDescent="0.2">
      <c r="A32" s="90"/>
      <c r="B32" s="36"/>
      <c r="C32" s="39" t="s">
        <v>35</v>
      </c>
      <c r="D32" s="34" t="s">
        <v>15</v>
      </c>
      <c r="E32" s="52">
        <v>0.11</v>
      </c>
      <c r="F32" s="32">
        <f>F31*E32</f>
        <v>0.16500000000000001</v>
      </c>
      <c r="G32" s="33"/>
      <c r="H32" s="63"/>
      <c r="I32" s="33">
        <v>6</v>
      </c>
      <c r="J32" s="32">
        <f>F32*I32</f>
        <v>0.99</v>
      </c>
      <c r="K32" s="33"/>
      <c r="L32" s="32"/>
      <c r="M32" s="62">
        <f>L32+J32+H32</f>
        <v>0.99</v>
      </c>
      <c r="N32" s="190"/>
      <c r="O32" s="259"/>
      <c r="R32" s="17"/>
    </row>
    <row r="33" spans="1:18" s="13" customFormat="1" ht="81" customHeight="1" x14ac:dyDescent="0.2">
      <c r="A33" s="89">
        <v>6</v>
      </c>
      <c r="B33" s="58" t="s">
        <v>122</v>
      </c>
      <c r="C33" s="38" t="s">
        <v>121</v>
      </c>
      <c r="D33" s="40" t="s">
        <v>54</v>
      </c>
      <c r="E33" s="19"/>
      <c r="F33" s="128">
        <f>10438*0.5</f>
        <v>5219</v>
      </c>
      <c r="G33" s="20"/>
      <c r="H33" s="22"/>
      <c r="I33" s="20"/>
      <c r="J33" s="21"/>
      <c r="K33" s="20"/>
      <c r="L33" s="21"/>
      <c r="M33" s="72"/>
      <c r="N33" s="190"/>
      <c r="O33" s="264"/>
      <c r="P33" s="17"/>
      <c r="Q33" s="17"/>
      <c r="R33" s="17"/>
    </row>
    <row r="34" spans="1:18" s="13" customFormat="1" ht="41.25" customHeight="1" x14ac:dyDescent="0.2">
      <c r="A34" s="90"/>
      <c r="B34" s="36"/>
      <c r="C34" s="39" t="s">
        <v>35</v>
      </c>
      <c r="D34" s="34" t="s">
        <v>15</v>
      </c>
      <c r="E34" s="52">
        <v>1.32E-2</v>
      </c>
      <c r="F34" s="32">
        <f>E34*F33</f>
        <v>68.890799999999999</v>
      </c>
      <c r="G34" s="33"/>
      <c r="H34" s="63"/>
      <c r="I34" s="33">
        <v>6</v>
      </c>
      <c r="J34" s="32">
        <f>F34*I34</f>
        <v>413.34479999999996</v>
      </c>
      <c r="K34" s="33"/>
      <c r="L34" s="32"/>
      <c r="M34" s="62">
        <f>L34+J34+H34</f>
        <v>413.34479999999996</v>
      </c>
      <c r="N34" s="190"/>
      <c r="O34" s="264"/>
      <c r="R34" s="17"/>
    </row>
    <row r="35" spans="1:18" s="13" customFormat="1" ht="33" customHeight="1" x14ac:dyDescent="0.2">
      <c r="A35" s="90"/>
      <c r="B35" s="121" t="s">
        <v>70</v>
      </c>
      <c r="C35" s="39" t="s">
        <v>63</v>
      </c>
      <c r="D35" s="34" t="s">
        <v>19</v>
      </c>
      <c r="E35" s="52">
        <v>2.9700000000000001E-2</v>
      </c>
      <c r="F35" s="32">
        <f>E35*F33</f>
        <v>155.0043</v>
      </c>
      <c r="G35" s="33"/>
      <c r="H35" s="63"/>
      <c r="I35" s="33"/>
      <c r="J35" s="32"/>
      <c r="K35" s="32">
        <v>48.13</v>
      </c>
      <c r="L35" s="32">
        <f>F35*K35</f>
        <v>7460.3569590000006</v>
      </c>
      <c r="M35" s="62">
        <f>L35+J35+H35</f>
        <v>7460.3569590000006</v>
      </c>
      <c r="N35" s="190"/>
      <c r="O35" s="264"/>
    </row>
    <row r="36" spans="1:18" s="13" customFormat="1" ht="81" customHeight="1" x14ac:dyDescent="0.2">
      <c r="A36" s="89">
        <v>7</v>
      </c>
      <c r="B36" s="58" t="s">
        <v>124</v>
      </c>
      <c r="C36" s="38" t="s">
        <v>123</v>
      </c>
      <c r="D36" s="40" t="s">
        <v>54</v>
      </c>
      <c r="E36" s="19"/>
      <c r="F36" s="128">
        <f>10438*0.5</f>
        <v>5219</v>
      </c>
      <c r="G36" s="20"/>
      <c r="H36" s="22"/>
      <c r="I36" s="20"/>
      <c r="J36" s="21"/>
      <c r="K36" s="20"/>
      <c r="L36" s="21"/>
      <c r="M36" s="72"/>
      <c r="N36" s="190"/>
      <c r="O36" s="264"/>
      <c r="P36" s="17"/>
      <c r="Q36" s="17"/>
      <c r="R36" s="17"/>
    </row>
    <row r="37" spans="1:18" s="13" customFormat="1" ht="41.25" customHeight="1" x14ac:dyDescent="0.2">
      <c r="A37" s="90"/>
      <c r="B37" s="36"/>
      <c r="C37" s="39" t="s">
        <v>35</v>
      </c>
      <c r="D37" s="34" t="s">
        <v>15</v>
      </c>
      <c r="E37" s="52">
        <v>1.6500000000000001E-2</v>
      </c>
      <c r="F37" s="32">
        <f>E37*F36</f>
        <v>86.113500000000002</v>
      </c>
      <c r="G37" s="33"/>
      <c r="H37" s="63"/>
      <c r="I37" s="33">
        <v>6</v>
      </c>
      <c r="J37" s="32">
        <f>F37*I37</f>
        <v>516.68100000000004</v>
      </c>
      <c r="K37" s="33"/>
      <c r="L37" s="32"/>
      <c r="M37" s="62">
        <f>L37+J37+H37</f>
        <v>516.68100000000004</v>
      </c>
      <c r="N37" s="190"/>
      <c r="O37" s="264"/>
      <c r="R37" s="17"/>
    </row>
    <row r="38" spans="1:18" s="13" customFormat="1" ht="33" customHeight="1" x14ac:dyDescent="0.2">
      <c r="A38" s="90"/>
      <c r="B38" s="121" t="s">
        <v>70</v>
      </c>
      <c r="C38" s="39" t="s">
        <v>63</v>
      </c>
      <c r="D38" s="34" t="s">
        <v>19</v>
      </c>
      <c r="E38" s="52">
        <v>3.6999999999999998E-2</v>
      </c>
      <c r="F38" s="32">
        <f>E38*F36</f>
        <v>193.10299999999998</v>
      </c>
      <c r="G38" s="33"/>
      <c r="H38" s="63"/>
      <c r="I38" s="33"/>
      <c r="J38" s="32"/>
      <c r="K38" s="32">
        <v>48.13</v>
      </c>
      <c r="L38" s="32">
        <f>F38*K38</f>
        <v>9294.0473899999997</v>
      </c>
      <c r="M38" s="62">
        <f>L38+J38+H38</f>
        <v>9294.0473899999997</v>
      </c>
      <c r="N38" s="190"/>
      <c r="O38" s="264"/>
    </row>
    <row r="39" spans="1:18" s="13" customFormat="1" ht="81" customHeight="1" x14ac:dyDescent="0.2">
      <c r="A39" s="89">
        <v>8</v>
      </c>
      <c r="B39" s="58" t="s">
        <v>66</v>
      </c>
      <c r="C39" s="38" t="s">
        <v>65</v>
      </c>
      <c r="D39" s="40" t="s">
        <v>54</v>
      </c>
      <c r="E39" s="19"/>
      <c r="F39" s="128">
        <v>10400</v>
      </c>
      <c r="G39" s="20"/>
      <c r="H39" s="22"/>
      <c r="I39" s="20"/>
      <c r="J39" s="21"/>
      <c r="K39" s="20"/>
      <c r="L39" s="21"/>
      <c r="M39" s="72"/>
      <c r="N39" s="190"/>
      <c r="O39" s="264"/>
      <c r="P39" s="17"/>
      <c r="Q39" s="17"/>
      <c r="R39" s="17"/>
    </row>
    <row r="40" spans="1:18" s="13" customFormat="1" ht="41.25" customHeight="1" x14ac:dyDescent="0.2">
      <c r="A40" s="90"/>
      <c r="B40" s="36"/>
      <c r="C40" s="39" t="s">
        <v>35</v>
      </c>
      <c r="D40" s="34" t="s">
        <v>15</v>
      </c>
      <c r="E40" s="52">
        <v>2.1499999999999998E-2</v>
      </c>
      <c r="F40" s="32">
        <f>E40*F39</f>
        <v>223.6</v>
      </c>
      <c r="G40" s="33"/>
      <c r="H40" s="63"/>
      <c r="I40" s="33">
        <v>6</v>
      </c>
      <c r="J40" s="32">
        <f>F40*I40</f>
        <v>1341.6</v>
      </c>
      <c r="K40" s="33"/>
      <c r="L40" s="32"/>
      <c r="M40" s="62">
        <f>L40+J40+H40</f>
        <v>1341.6</v>
      </c>
      <c r="N40" s="190"/>
      <c r="O40" s="264"/>
      <c r="R40" s="17"/>
    </row>
    <row r="41" spans="1:18" s="13" customFormat="1" ht="33" customHeight="1" x14ac:dyDescent="0.2">
      <c r="A41" s="90"/>
      <c r="B41" s="121" t="s">
        <v>70</v>
      </c>
      <c r="C41" s="39" t="s">
        <v>63</v>
      </c>
      <c r="D41" s="34" t="s">
        <v>19</v>
      </c>
      <c r="E41" s="52">
        <v>4.82E-2</v>
      </c>
      <c r="F41" s="32">
        <f>E41*F39</f>
        <v>501.28</v>
      </c>
      <c r="G41" s="33"/>
      <c r="H41" s="63"/>
      <c r="I41" s="33"/>
      <c r="J41" s="32"/>
      <c r="K41" s="32">
        <v>48.13</v>
      </c>
      <c r="L41" s="32">
        <f>F41*K41</f>
        <v>24126.606400000001</v>
      </c>
      <c r="M41" s="62">
        <f>L41+J41+H41</f>
        <v>24126.606400000001</v>
      </c>
      <c r="N41" s="190"/>
      <c r="O41" s="264"/>
    </row>
    <row r="42" spans="1:18" s="13" customFormat="1" ht="63.75" customHeight="1" x14ac:dyDescent="0.2">
      <c r="A42" s="89">
        <v>9</v>
      </c>
      <c r="B42" s="58" t="s">
        <v>126</v>
      </c>
      <c r="C42" s="38" t="s">
        <v>168</v>
      </c>
      <c r="D42" s="40" t="s">
        <v>54</v>
      </c>
      <c r="E42" s="19"/>
      <c r="F42" s="128">
        <f>2315.3*0.5</f>
        <v>1157.6500000000001</v>
      </c>
      <c r="G42" s="20"/>
      <c r="H42" s="22"/>
      <c r="I42" s="20"/>
      <c r="J42" s="21"/>
      <c r="K42" s="20"/>
      <c r="L42" s="21"/>
      <c r="M42" s="72"/>
      <c r="N42" s="190"/>
      <c r="O42" s="264"/>
      <c r="P42" s="17"/>
      <c r="Q42" s="17"/>
      <c r="R42" s="17"/>
    </row>
    <row r="43" spans="1:18" s="13" customFormat="1" ht="41.25" customHeight="1" x14ac:dyDescent="0.2">
      <c r="A43" s="90"/>
      <c r="B43" s="36"/>
      <c r="C43" s="39" t="s">
        <v>35</v>
      </c>
      <c r="D43" s="34" t="s">
        <v>15</v>
      </c>
      <c r="E43" s="52">
        <v>2.78</v>
      </c>
      <c r="F43" s="32">
        <f>E43*F42</f>
        <v>3218.2669999999998</v>
      </c>
      <c r="G43" s="33"/>
      <c r="H43" s="63"/>
      <c r="I43" s="33">
        <v>6</v>
      </c>
      <c r="J43" s="32">
        <f>F43*I43</f>
        <v>19309.601999999999</v>
      </c>
      <c r="K43" s="33"/>
      <c r="L43" s="32"/>
      <c r="M43" s="62">
        <f>L43+J43+H43</f>
        <v>19309.601999999999</v>
      </c>
      <c r="N43" s="190"/>
      <c r="O43" s="264"/>
      <c r="R43" s="17"/>
    </row>
    <row r="44" spans="1:18" s="13" customFormat="1" ht="63.75" customHeight="1" x14ac:dyDescent="0.2">
      <c r="A44" s="89">
        <v>10</v>
      </c>
      <c r="B44" s="58" t="s">
        <v>126</v>
      </c>
      <c r="C44" s="38" t="s">
        <v>169</v>
      </c>
      <c r="D44" s="40" t="s">
        <v>54</v>
      </c>
      <c r="E44" s="19"/>
      <c r="F44" s="128">
        <f>2315.3*0.5</f>
        <v>1157.6500000000001</v>
      </c>
      <c r="G44" s="20"/>
      <c r="H44" s="22"/>
      <c r="I44" s="20"/>
      <c r="J44" s="21"/>
      <c r="K44" s="20"/>
      <c r="L44" s="21"/>
      <c r="M44" s="72"/>
      <c r="N44" s="190"/>
      <c r="O44" s="264"/>
      <c r="P44" s="17"/>
      <c r="Q44" s="17"/>
      <c r="R44" s="17"/>
    </row>
    <row r="45" spans="1:18" s="13" customFormat="1" ht="41.25" customHeight="1" x14ac:dyDescent="0.2">
      <c r="A45" s="90"/>
      <c r="B45" s="36"/>
      <c r="C45" s="39" t="s">
        <v>35</v>
      </c>
      <c r="D45" s="34" t="s">
        <v>15</v>
      </c>
      <c r="E45" s="52">
        <v>3.97</v>
      </c>
      <c r="F45" s="32">
        <f>E45*F44</f>
        <v>4595.8705000000009</v>
      </c>
      <c r="G45" s="33"/>
      <c r="H45" s="63"/>
      <c r="I45" s="33">
        <v>6</v>
      </c>
      <c r="J45" s="32">
        <f>F45*I45</f>
        <v>27575.223000000005</v>
      </c>
      <c r="K45" s="33"/>
      <c r="L45" s="32"/>
      <c r="M45" s="62">
        <f>L45+J45+H45</f>
        <v>27575.223000000005</v>
      </c>
      <c r="N45" s="190"/>
      <c r="O45" s="264"/>
      <c r="R45" s="17"/>
    </row>
    <row r="46" spans="1:18" s="13" customFormat="1" ht="24" customHeight="1" x14ac:dyDescent="0.2">
      <c r="A46" s="89">
        <v>11</v>
      </c>
      <c r="B46" s="58" t="s">
        <v>189</v>
      </c>
      <c r="C46" s="38" t="s">
        <v>190</v>
      </c>
      <c r="D46" s="40" t="s">
        <v>191</v>
      </c>
      <c r="E46" s="19"/>
      <c r="F46" s="317">
        <v>2886</v>
      </c>
      <c r="G46" s="20"/>
      <c r="H46" s="22"/>
      <c r="I46" s="20"/>
      <c r="J46" s="21"/>
      <c r="K46" s="20"/>
      <c r="L46" s="21"/>
      <c r="M46" s="72"/>
      <c r="N46" s="316"/>
      <c r="O46" s="259"/>
      <c r="P46" s="17"/>
      <c r="Q46" s="17"/>
      <c r="R46" s="17"/>
    </row>
    <row r="47" spans="1:18" s="13" customFormat="1" ht="35.25" customHeight="1" x14ac:dyDescent="0.2">
      <c r="A47" s="90"/>
      <c r="B47" s="36"/>
      <c r="C47" s="39" t="s">
        <v>35</v>
      </c>
      <c r="D47" s="34" t="s">
        <v>15</v>
      </c>
      <c r="E47" s="52">
        <v>0.27200000000000002</v>
      </c>
      <c r="F47" s="32">
        <f>E47*F46</f>
        <v>784.99200000000008</v>
      </c>
      <c r="G47" s="33"/>
      <c r="H47" s="63"/>
      <c r="I47" s="33">
        <v>6</v>
      </c>
      <c r="J47" s="32">
        <f>F47*I47</f>
        <v>4709.9520000000002</v>
      </c>
      <c r="K47" s="33"/>
      <c r="L47" s="32"/>
      <c r="M47" s="62">
        <f>L47+J47+H47</f>
        <v>4709.9520000000002</v>
      </c>
      <c r="N47" s="190"/>
      <c r="O47" s="259"/>
      <c r="R47" s="17"/>
    </row>
    <row r="48" spans="1:18" s="13" customFormat="1" ht="21.75" customHeight="1" x14ac:dyDescent="0.2">
      <c r="A48" s="90"/>
      <c r="B48" s="36"/>
      <c r="C48" s="39" t="s">
        <v>18</v>
      </c>
      <c r="D48" s="34" t="s">
        <v>16</v>
      </c>
      <c r="E48" s="52">
        <v>5.16E-2</v>
      </c>
      <c r="F48" s="53">
        <f>E48*F46</f>
        <v>148.91759999999999</v>
      </c>
      <c r="G48" s="33"/>
      <c r="H48" s="63"/>
      <c r="I48" s="33"/>
      <c r="J48" s="32"/>
      <c r="K48" s="33">
        <v>4</v>
      </c>
      <c r="L48" s="32">
        <f>K48*F48</f>
        <v>595.67039999999997</v>
      </c>
      <c r="M48" s="62">
        <f t="shared" ref="M48:M51" si="2">L48+J48+H48</f>
        <v>595.67039999999997</v>
      </c>
      <c r="N48" s="190"/>
      <c r="O48" s="259"/>
    </row>
    <row r="49" spans="1:18" s="13" customFormat="1" ht="21.75" customHeight="1" x14ac:dyDescent="0.2">
      <c r="A49" s="90"/>
      <c r="B49" s="36"/>
      <c r="C49" s="39" t="s">
        <v>192</v>
      </c>
      <c r="D49" s="34" t="s">
        <v>193</v>
      </c>
      <c r="E49" s="52">
        <v>4.3E-3</v>
      </c>
      <c r="F49" s="53">
        <f>E49*F46</f>
        <v>12.409800000000001</v>
      </c>
      <c r="G49" s="33">
        <v>280</v>
      </c>
      <c r="H49" s="32">
        <f>F49*G49</f>
        <v>3474.7440000000001</v>
      </c>
      <c r="I49" s="33"/>
      <c r="J49" s="32"/>
      <c r="K49" s="33"/>
      <c r="L49" s="32"/>
      <c r="M49" s="62">
        <f t="shared" si="2"/>
        <v>3474.7440000000001</v>
      </c>
      <c r="N49" s="190"/>
      <c r="O49" s="259"/>
    </row>
    <row r="50" spans="1:18" s="13" customFormat="1" ht="21.75" customHeight="1" x14ac:dyDescent="0.2">
      <c r="A50" s="90"/>
      <c r="B50" s="36"/>
      <c r="C50" s="39" t="s">
        <v>194</v>
      </c>
      <c r="D50" s="34" t="s">
        <v>193</v>
      </c>
      <c r="E50" s="52">
        <v>9.4999999999999998E-3</v>
      </c>
      <c r="F50" s="53">
        <f>E50*F46</f>
        <v>27.416999999999998</v>
      </c>
      <c r="G50" s="33">
        <v>548</v>
      </c>
      <c r="H50" s="32">
        <f t="shared" ref="H50:H51" si="3">F50*G50</f>
        <v>15024.516</v>
      </c>
      <c r="I50" s="33"/>
      <c r="J50" s="32"/>
      <c r="K50" s="33"/>
      <c r="L50" s="32"/>
      <c r="M50" s="62">
        <f t="shared" si="2"/>
        <v>15024.516</v>
      </c>
      <c r="N50" s="190"/>
      <c r="O50" s="259"/>
    </row>
    <row r="51" spans="1:18" s="13" customFormat="1" ht="21.75" customHeight="1" x14ac:dyDescent="0.2">
      <c r="A51" s="90"/>
      <c r="B51" s="36"/>
      <c r="C51" s="39" t="s">
        <v>195</v>
      </c>
      <c r="D51" s="34" t="s">
        <v>16</v>
      </c>
      <c r="E51" s="52">
        <v>4.8999999999999998E-3</v>
      </c>
      <c r="F51" s="53">
        <f>E51*F46</f>
        <v>14.141399999999999</v>
      </c>
      <c r="G51" s="33">
        <v>4</v>
      </c>
      <c r="H51" s="32">
        <f t="shared" si="3"/>
        <v>56.565599999999996</v>
      </c>
      <c r="I51" s="33"/>
      <c r="J51" s="32"/>
      <c r="K51" s="33"/>
      <c r="L51" s="32"/>
      <c r="M51" s="62">
        <f t="shared" si="2"/>
        <v>56.565599999999996</v>
      </c>
      <c r="N51" s="190"/>
      <c r="O51" s="259"/>
    </row>
    <row r="52" spans="1:18" s="13" customFormat="1" ht="45" customHeight="1" x14ac:dyDescent="0.2">
      <c r="A52" s="89">
        <v>12</v>
      </c>
      <c r="B52" s="58" t="s">
        <v>129</v>
      </c>
      <c r="C52" s="38" t="s">
        <v>128</v>
      </c>
      <c r="D52" s="40" t="s">
        <v>54</v>
      </c>
      <c r="E52" s="19"/>
      <c r="F52" s="317">
        <v>1000</v>
      </c>
      <c r="G52" s="20"/>
      <c r="H52" s="22"/>
      <c r="I52" s="20"/>
      <c r="J52" s="21"/>
      <c r="K52" s="20"/>
      <c r="L52" s="21"/>
      <c r="M52" s="72"/>
      <c r="N52" s="190"/>
      <c r="O52" s="264"/>
      <c r="P52" s="17"/>
      <c r="Q52" s="17"/>
      <c r="R52" s="17"/>
    </row>
    <row r="53" spans="1:18" s="13" customFormat="1" ht="33" customHeight="1" x14ac:dyDescent="0.2">
      <c r="A53" s="90"/>
      <c r="B53" s="121" t="s">
        <v>70</v>
      </c>
      <c r="C53" s="39" t="s">
        <v>130</v>
      </c>
      <c r="D53" s="34" t="s">
        <v>19</v>
      </c>
      <c r="E53" s="52">
        <v>1.43</v>
      </c>
      <c r="F53" s="32">
        <f>E53*F52</f>
        <v>1430</v>
      </c>
      <c r="G53" s="33"/>
      <c r="H53" s="63"/>
      <c r="I53" s="33"/>
      <c r="J53" s="32"/>
      <c r="K53" s="32">
        <v>8.7200000000000006</v>
      </c>
      <c r="L53" s="32">
        <f>F53*K53</f>
        <v>12469.6</v>
      </c>
      <c r="M53" s="62">
        <f>L53+J53+H53</f>
        <v>12469.6</v>
      </c>
      <c r="N53" s="190"/>
      <c r="O53" s="264"/>
    </row>
    <row r="54" spans="1:18" s="13" customFormat="1" ht="60.75" customHeight="1" x14ac:dyDescent="0.2">
      <c r="A54" s="89">
        <v>13</v>
      </c>
      <c r="B54" s="58" t="s">
        <v>132</v>
      </c>
      <c r="C54" s="38" t="s">
        <v>131</v>
      </c>
      <c r="D54" s="40" t="s">
        <v>54</v>
      </c>
      <c r="E54" s="19"/>
      <c r="F54" s="128">
        <f>10438*0.5</f>
        <v>5219</v>
      </c>
      <c r="G54" s="20"/>
      <c r="H54" s="22"/>
      <c r="I54" s="20"/>
      <c r="J54" s="21"/>
      <c r="K54" s="20"/>
      <c r="L54" s="21"/>
      <c r="M54" s="72"/>
      <c r="N54" s="190"/>
      <c r="O54" s="264"/>
      <c r="P54" s="17"/>
      <c r="Q54" s="17"/>
      <c r="R54" s="17"/>
    </row>
    <row r="55" spans="1:18" s="13" customFormat="1" ht="30.75" customHeight="1" x14ac:dyDescent="0.2">
      <c r="A55" s="90"/>
      <c r="B55" s="36" t="s">
        <v>71</v>
      </c>
      <c r="C55" s="39" t="s">
        <v>39</v>
      </c>
      <c r="D55" s="34" t="s">
        <v>19</v>
      </c>
      <c r="E55" s="52">
        <f>0.0045*0.85</f>
        <v>3.8249999999999994E-3</v>
      </c>
      <c r="F55" s="32">
        <f>E55*F54</f>
        <v>19.962674999999997</v>
      </c>
      <c r="G55" s="33"/>
      <c r="H55" s="63"/>
      <c r="I55" s="33"/>
      <c r="J55" s="32"/>
      <c r="K55" s="33">
        <v>49.13</v>
      </c>
      <c r="L55" s="32">
        <f>F55*K55</f>
        <v>980.76622274999988</v>
      </c>
      <c r="M55" s="62">
        <f>L55+J55+H55</f>
        <v>980.76622274999988</v>
      </c>
      <c r="N55" s="190"/>
      <c r="O55" s="264"/>
    </row>
    <row r="56" spans="1:18" s="13" customFormat="1" ht="60.75" customHeight="1" x14ac:dyDescent="0.2">
      <c r="A56" s="89">
        <v>14</v>
      </c>
      <c r="B56" s="58" t="s">
        <v>134</v>
      </c>
      <c r="C56" s="38" t="s">
        <v>133</v>
      </c>
      <c r="D56" s="40" t="s">
        <v>54</v>
      </c>
      <c r="E56" s="19"/>
      <c r="F56" s="128">
        <f>F36+F42</f>
        <v>6376.65</v>
      </c>
      <c r="G56" s="20"/>
      <c r="H56" s="22"/>
      <c r="I56" s="20"/>
      <c r="J56" s="21"/>
      <c r="K56" s="20"/>
      <c r="L56" s="21"/>
      <c r="M56" s="72"/>
      <c r="N56" s="190"/>
      <c r="O56" s="264"/>
      <c r="P56" s="17"/>
      <c r="Q56" s="17"/>
      <c r="R56" s="17"/>
    </row>
    <row r="57" spans="1:18" s="13" customFormat="1" ht="30.75" customHeight="1" x14ac:dyDescent="0.2">
      <c r="A57" s="90"/>
      <c r="B57" s="36" t="s">
        <v>71</v>
      </c>
      <c r="C57" s="39" t="s">
        <v>39</v>
      </c>
      <c r="D57" s="34" t="s">
        <v>19</v>
      </c>
      <c r="E57" s="52">
        <f>0.00513*0.85</f>
        <v>4.3604999999999998E-3</v>
      </c>
      <c r="F57" s="32">
        <f>E57*F56</f>
        <v>27.805382324999997</v>
      </c>
      <c r="G57" s="33"/>
      <c r="H57" s="63"/>
      <c r="I57" s="33"/>
      <c r="J57" s="32"/>
      <c r="K57" s="33">
        <v>49.13</v>
      </c>
      <c r="L57" s="32">
        <f>F57*K57</f>
        <v>1366.07843362725</v>
      </c>
      <c r="M57" s="62">
        <f>L57+J57+H57</f>
        <v>1366.07843362725</v>
      </c>
      <c r="N57" s="190"/>
      <c r="O57" s="264"/>
    </row>
    <row r="58" spans="1:18" s="13" customFormat="1" ht="60.75" customHeight="1" x14ac:dyDescent="0.2">
      <c r="A58" s="89">
        <v>15</v>
      </c>
      <c r="B58" s="58" t="s">
        <v>134</v>
      </c>
      <c r="C58" s="38" t="s">
        <v>135</v>
      </c>
      <c r="D58" s="40" t="s">
        <v>54</v>
      </c>
      <c r="E58" s="19"/>
      <c r="F58" s="128">
        <f>F39+F44</f>
        <v>11557.65</v>
      </c>
      <c r="G58" s="20"/>
      <c r="H58" s="22"/>
      <c r="I58" s="20"/>
      <c r="J58" s="21"/>
      <c r="K58" s="20"/>
      <c r="L58" s="21"/>
      <c r="M58" s="72"/>
      <c r="N58" s="190"/>
      <c r="O58" s="264"/>
      <c r="P58" s="17"/>
      <c r="Q58" s="17"/>
      <c r="R58" s="17"/>
    </row>
    <row r="59" spans="1:18" s="13" customFormat="1" ht="30.75" customHeight="1" x14ac:dyDescent="0.2">
      <c r="A59" s="90"/>
      <c r="B59" s="36" t="s">
        <v>71</v>
      </c>
      <c r="C59" s="39" t="s">
        <v>39</v>
      </c>
      <c r="D59" s="34" t="s">
        <v>19</v>
      </c>
      <c r="E59" s="52">
        <f>0.00513*0.85</f>
        <v>4.3604999999999998E-3</v>
      </c>
      <c r="F59" s="32">
        <f>E59*F58</f>
        <v>50.397132824999993</v>
      </c>
      <c r="G59" s="33"/>
      <c r="H59" s="63"/>
      <c r="I59" s="33"/>
      <c r="J59" s="32"/>
      <c r="K59" s="33">
        <v>49.13</v>
      </c>
      <c r="L59" s="32">
        <f>F59*K59</f>
        <v>2476.0111356922498</v>
      </c>
      <c r="M59" s="62">
        <f>L59+J59+H59</f>
        <v>2476.0111356922498</v>
      </c>
      <c r="N59" s="190"/>
      <c r="O59" s="264"/>
    </row>
    <row r="60" spans="1:18" s="13" customFormat="1" ht="78" customHeight="1" x14ac:dyDescent="0.2">
      <c r="A60" s="89">
        <v>16</v>
      </c>
      <c r="B60" s="58" t="s">
        <v>64</v>
      </c>
      <c r="C60" s="38" t="s">
        <v>136</v>
      </c>
      <c r="D60" s="40" t="s">
        <v>54</v>
      </c>
      <c r="E60" s="19"/>
      <c r="F60" s="70">
        <v>1360</v>
      </c>
      <c r="G60" s="20"/>
      <c r="H60" s="22"/>
      <c r="I60" s="20"/>
      <c r="J60" s="21"/>
      <c r="K60" s="20"/>
      <c r="L60" s="21"/>
      <c r="M60" s="72"/>
      <c r="N60" s="190"/>
      <c r="O60" s="264"/>
      <c r="P60" s="17"/>
      <c r="Q60" s="17"/>
      <c r="R60" s="17"/>
    </row>
    <row r="61" spans="1:18" s="13" customFormat="1" ht="41.25" customHeight="1" x14ac:dyDescent="0.2">
      <c r="A61" s="90"/>
      <c r="B61" s="36"/>
      <c r="C61" s="39" t="s">
        <v>35</v>
      </c>
      <c r="D61" s="34" t="s">
        <v>15</v>
      </c>
      <c r="E61" s="52">
        <v>0.02</v>
      </c>
      <c r="F61" s="53">
        <f>E61*F60</f>
        <v>27.2</v>
      </c>
      <c r="G61" s="33"/>
      <c r="H61" s="63"/>
      <c r="I61" s="33">
        <v>6</v>
      </c>
      <c r="J61" s="32">
        <f>F61*I61</f>
        <v>163.19999999999999</v>
      </c>
      <c r="K61" s="33"/>
      <c r="L61" s="32"/>
      <c r="M61" s="62">
        <f>L61+J61+H61</f>
        <v>163.19999999999999</v>
      </c>
      <c r="N61" s="190"/>
      <c r="O61" s="264"/>
      <c r="R61" s="17"/>
    </row>
    <row r="62" spans="1:18" s="13" customFormat="1" ht="33" customHeight="1" x14ac:dyDescent="0.2">
      <c r="A62" s="90"/>
      <c r="B62" s="121" t="s">
        <v>70</v>
      </c>
      <c r="C62" s="39" t="s">
        <v>63</v>
      </c>
      <c r="D62" s="34" t="s">
        <v>19</v>
      </c>
      <c r="E62" s="52">
        <v>4.48E-2</v>
      </c>
      <c r="F62" s="53">
        <f>E62*F60</f>
        <v>60.927999999999997</v>
      </c>
      <c r="G62" s="33"/>
      <c r="H62" s="63"/>
      <c r="I62" s="33"/>
      <c r="J62" s="32"/>
      <c r="K62" s="32">
        <v>48.13</v>
      </c>
      <c r="L62" s="32">
        <f>F62*K62</f>
        <v>2932.4646400000001</v>
      </c>
      <c r="M62" s="62">
        <f>L62+J62+H62</f>
        <v>2932.4646400000001</v>
      </c>
      <c r="N62" s="190"/>
      <c r="O62" s="264"/>
    </row>
    <row r="63" spans="1:18" s="13" customFormat="1" ht="21.75" customHeight="1" x14ac:dyDescent="0.2">
      <c r="A63" s="90"/>
      <c r="B63" s="36"/>
      <c r="C63" s="39" t="s">
        <v>48</v>
      </c>
      <c r="D63" s="34" t="s">
        <v>16</v>
      </c>
      <c r="E63" s="52">
        <v>2.0999999999999999E-3</v>
      </c>
      <c r="F63" s="53">
        <f>E63*F60</f>
        <v>2.8559999999999999</v>
      </c>
      <c r="G63" s="33"/>
      <c r="H63" s="63"/>
      <c r="I63" s="33"/>
      <c r="J63" s="32"/>
      <c r="K63" s="33">
        <v>4</v>
      </c>
      <c r="L63" s="32">
        <f>K63*F63</f>
        <v>11.423999999999999</v>
      </c>
      <c r="M63" s="62">
        <f t="shared" ref="M63:M65" si="4">L63+J63+H63</f>
        <v>11.423999999999999</v>
      </c>
      <c r="N63" s="190"/>
      <c r="O63" s="264"/>
    </row>
    <row r="64" spans="1:18" s="13" customFormat="1" ht="21.75" customHeight="1" x14ac:dyDescent="0.2">
      <c r="A64" s="90"/>
      <c r="B64" s="121" t="s">
        <v>72</v>
      </c>
      <c r="C64" s="39" t="s">
        <v>47</v>
      </c>
      <c r="D64" s="34" t="s">
        <v>53</v>
      </c>
      <c r="E64" s="54">
        <f>0.05*0.001</f>
        <v>5.0000000000000002E-5</v>
      </c>
      <c r="F64" s="53">
        <f>E64*F60</f>
        <v>6.8000000000000005E-2</v>
      </c>
      <c r="G64" s="33">
        <v>20.100000000000001</v>
      </c>
      <c r="H64" s="63">
        <f>F64*G64</f>
        <v>1.3668000000000002</v>
      </c>
      <c r="I64" s="33"/>
      <c r="J64" s="32"/>
      <c r="K64" s="33"/>
      <c r="L64" s="32"/>
      <c r="M64" s="62">
        <f t="shared" si="4"/>
        <v>1.3668000000000002</v>
      </c>
      <c r="N64" s="190"/>
      <c r="O64" s="264"/>
    </row>
    <row r="65" spans="1:18" s="13" customFormat="1" ht="60" customHeight="1" x14ac:dyDescent="0.2">
      <c r="A65" s="89">
        <v>17</v>
      </c>
      <c r="B65" s="58" t="s">
        <v>52</v>
      </c>
      <c r="C65" s="38" t="s">
        <v>137</v>
      </c>
      <c r="D65" s="40" t="s">
        <v>41</v>
      </c>
      <c r="E65" s="55"/>
      <c r="F65" s="59">
        <f>F60*1.8</f>
        <v>2448</v>
      </c>
      <c r="G65" s="33"/>
      <c r="H65" s="63"/>
      <c r="I65" s="33"/>
      <c r="J65" s="32"/>
      <c r="K65" s="33">
        <v>10.15</v>
      </c>
      <c r="L65" s="32">
        <f>K65*F65</f>
        <v>24847.200000000001</v>
      </c>
      <c r="M65" s="62">
        <f t="shared" si="4"/>
        <v>24847.200000000001</v>
      </c>
      <c r="N65" s="190"/>
      <c r="O65" s="264"/>
      <c r="P65" s="17"/>
      <c r="Q65" s="17"/>
      <c r="R65" s="17"/>
    </row>
    <row r="66" spans="1:18" s="13" customFormat="1" ht="91.5" customHeight="1" x14ac:dyDescent="0.2">
      <c r="A66" s="89">
        <v>18</v>
      </c>
      <c r="B66" s="58" t="s">
        <v>134</v>
      </c>
      <c r="C66" s="38" t="s">
        <v>170</v>
      </c>
      <c r="D66" s="40" t="s">
        <v>54</v>
      </c>
      <c r="E66" s="19"/>
      <c r="F66" s="128">
        <f>F60</f>
        <v>1360</v>
      </c>
      <c r="G66" s="20"/>
      <c r="H66" s="22"/>
      <c r="I66" s="20"/>
      <c r="J66" s="21"/>
      <c r="K66" s="20"/>
      <c r="L66" s="21"/>
      <c r="M66" s="72"/>
      <c r="N66" s="190"/>
      <c r="O66" s="264"/>
      <c r="P66" s="17"/>
      <c r="Q66" s="17"/>
      <c r="R66" s="17"/>
    </row>
    <row r="67" spans="1:18" s="13" customFormat="1" ht="30.75" customHeight="1" x14ac:dyDescent="0.2">
      <c r="A67" s="90"/>
      <c r="B67" s="36" t="s">
        <v>71</v>
      </c>
      <c r="C67" s="39" t="s">
        <v>39</v>
      </c>
      <c r="D67" s="34" t="s">
        <v>19</v>
      </c>
      <c r="E67" s="52">
        <f>0.00513*0.85</f>
        <v>4.3604999999999998E-3</v>
      </c>
      <c r="F67" s="32">
        <f>E67*F66</f>
        <v>5.9302799999999998</v>
      </c>
      <c r="G67" s="33"/>
      <c r="H67" s="63"/>
      <c r="I67" s="33"/>
      <c r="J67" s="32"/>
      <c r="K67" s="33">
        <v>49.13</v>
      </c>
      <c r="L67" s="32">
        <f>F67*K67</f>
        <v>291.35465640000001</v>
      </c>
      <c r="M67" s="62">
        <f>L67+J67+H67</f>
        <v>291.35465640000001</v>
      </c>
      <c r="N67" s="190"/>
      <c r="O67" s="264"/>
    </row>
    <row r="68" spans="1:18" s="213" customFormat="1" ht="54" customHeight="1" x14ac:dyDescent="0.3">
      <c r="A68" s="228">
        <v>19</v>
      </c>
      <c r="B68" s="209" t="s">
        <v>140</v>
      </c>
      <c r="C68" s="49" t="s">
        <v>139</v>
      </c>
      <c r="D68" s="210" t="s">
        <v>143</v>
      </c>
      <c r="E68" s="211"/>
      <c r="F68" s="211">
        <v>15</v>
      </c>
      <c r="G68" s="205"/>
      <c r="H68" s="201"/>
      <c r="I68" s="205"/>
      <c r="J68" s="202"/>
      <c r="K68" s="205"/>
      <c r="L68" s="202"/>
      <c r="M68" s="229"/>
      <c r="N68" s="190"/>
      <c r="O68" s="264"/>
    </row>
    <row r="69" spans="1:18" s="215" customFormat="1" ht="39" customHeight="1" x14ac:dyDescent="0.2">
      <c r="A69" s="228"/>
      <c r="B69" s="214"/>
      <c r="C69" s="39" t="s">
        <v>35</v>
      </c>
      <c r="D69" s="34" t="s">
        <v>15</v>
      </c>
      <c r="E69" s="52">
        <f>(25.6+0.57*8)*0.01</f>
        <v>0.30160000000000003</v>
      </c>
      <c r="F69" s="53">
        <f>E69*F68</f>
        <v>4.5240000000000009</v>
      </c>
      <c r="G69" s="33"/>
      <c r="H69" s="220"/>
      <c r="I69" s="33">
        <v>6</v>
      </c>
      <c r="J69" s="32">
        <f>I69*F69</f>
        <v>27.144000000000005</v>
      </c>
      <c r="K69" s="33"/>
      <c r="L69" s="32"/>
      <c r="M69" s="62">
        <f>L69+J69+H69</f>
        <v>27.144000000000005</v>
      </c>
      <c r="N69" s="212"/>
      <c r="O69" s="264"/>
    </row>
    <row r="70" spans="1:18" s="218" customFormat="1" ht="25.5" customHeight="1" x14ac:dyDescent="0.2">
      <c r="A70" s="228"/>
      <c r="B70" s="216"/>
      <c r="C70" s="217" t="s">
        <v>148</v>
      </c>
      <c r="D70" s="34" t="s">
        <v>19</v>
      </c>
      <c r="E70" s="67">
        <f>1.46/100</f>
        <v>1.46E-2</v>
      </c>
      <c r="F70" s="53">
        <f>E70*F68</f>
        <v>0.219</v>
      </c>
      <c r="G70" s="32"/>
      <c r="H70" s="220"/>
      <c r="I70" s="32"/>
      <c r="J70" s="32"/>
      <c r="K70" s="32">
        <v>23.84</v>
      </c>
      <c r="L70" s="32">
        <f>K70*F70</f>
        <v>5.2209599999999998</v>
      </c>
      <c r="M70" s="62">
        <f>L70+J70+H70</f>
        <v>5.2209599999999998</v>
      </c>
      <c r="N70" s="212"/>
      <c r="O70" s="264"/>
    </row>
    <row r="71" spans="1:18" s="215" customFormat="1" ht="21" customHeight="1" x14ac:dyDescent="0.2">
      <c r="A71" s="228"/>
      <c r="B71" s="219"/>
      <c r="C71" s="39" t="s">
        <v>47</v>
      </c>
      <c r="D71" s="34" t="s">
        <v>53</v>
      </c>
      <c r="E71" s="32">
        <f>(17.4+1.35*8)*0.01</f>
        <v>0.28199999999999997</v>
      </c>
      <c r="F71" s="53">
        <f>E71*F68</f>
        <v>4.2299999999999995</v>
      </c>
      <c r="G71" s="33">
        <v>20.100000000000001</v>
      </c>
      <c r="H71" s="220">
        <f>F71*G71</f>
        <v>85.022999999999996</v>
      </c>
      <c r="I71" s="33"/>
      <c r="J71" s="32"/>
      <c r="K71" s="33"/>
      <c r="L71" s="32"/>
      <c r="M71" s="62">
        <f>L71+J71+H71</f>
        <v>85.022999999999996</v>
      </c>
      <c r="N71" s="212"/>
      <c r="O71" s="264"/>
    </row>
    <row r="72" spans="1:18" s="215" customFormat="1" ht="22.5" customHeight="1" x14ac:dyDescent="0.2">
      <c r="A72" s="228"/>
      <c r="B72" s="219"/>
      <c r="C72" s="39" t="s">
        <v>51</v>
      </c>
      <c r="D72" s="34" t="s">
        <v>53</v>
      </c>
      <c r="E72" s="32">
        <v>0.02</v>
      </c>
      <c r="F72" s="53">
        <f>E72*F68</f>
        <v>0.3</v>
      </c>
      <c r="G72" s="33">
        <v>4.3099999999999996</v>
      </c>
      <c r="H72" s="220">
        <f>F72*G72</f>
        <v>1.2929999999999999</v>
      </c>
      <c r="I72" s="33"/>
      <c r="J72" s="32"/>
      <c r="K72" s="33"/>
      <c r="L72" s="32"/>
      <c r="M72" s="62">
        <f>L72+J72+H72</f>
        <v>1.2929999999999999</v>
      </c>
      <c r="N72" s="212"/>
      <c r="O72" s="264"/>
    </row>
    <row r="73" spans="1:18" ht="37.5" customHeight="1" x14ac:dyDescent="0.25">
      <c r="A73" s="91">
        <v>20</v>
      </c>
      <c r="B73" s="61" t="s">
        <v>145</v>
      </c>
      <c r="C73" s="49" t="s">
        <v>144</v>
      </c>
      <c r="D73" s="50" t="s">
        <v>58</v>
      </c>
      <c r="E73" s="51"/>
      <c r="F73" s="70">
        <v>2</v>
      </c>
      <c r="G73" s="33"/>
      <c r="H73" s="63"/>
      <c r="I73" s="33"/>
      <c r="J73" s="32"/>
      <c r="K73" s="33"/>
      <c r="L73" s="32"/>
      <c r="M73" s="62"/>
      <c r="N73" s="127"/>
      <c r="O73" s="264"/>
    </row>
    <row r="74" spans="1:18" s="13" customFormat="1" ht="33" customHeight="1" x14ac:dyDescent="0.2">
      <c r="A74" s="90"/>
      <c r="B74" s="36"/>
      <c r="C74" s="39" t="s">
        <v>35</v>
      </c>
      <c r="D74" s="34" t="s">
        <v>15</v>
      </c>
      <c r="E74" s="32">
        <v>1.78</v>
      </c>
      <c r="F74" s="53">
        <f>E74*F73</f>
        <v>3.56</v>
      </c>
      <c r="G74" s="33"/>
      <c r="H74" s="63"/>
      <c r="I74" s="33">
        <v>6</v>
      </c>
      <c r="J74" s="32">
        <f>F74*I74</f>
        <v>21.36</v>
      </c>
      <c r="K74" s="33"/>
      <c r="L74" s="32"/>
      <c r="M74" s="62">
        <f>L74+J74+H74</f>
        <v>21.36</v>
      </c>
      <c r="N74" s="127"/>
      <c r="O74" s="264"/>
      <c r="R74" s="17"/>
    </row>
    <row r="75" spans="1:18" ht="21" customHeight="1" x14ac:dyDescent="0.25">
      <c r="A75" s="91"/>
      <c r="B75" s="121"/>
      <c r="C75" s="45" t="s">
        <v>59</v>
      </c>
      <c r="D75" s="34" t="s">
        <v>53</v>
      </c>
      <c r="E75" s="44">
        <v>1.1000000000000001</v>
      </c>
      <c r="F75" s="44">
        <f>E75*F73</f>
        <v>2.2000000000000002</v>
      </c>
      <c r="G75" s="119">
        <v>14</v>
      </c>
      <c r="H75" s="63">
        <f>F75*G75</f>
        <v>30.800000000000004</v>
      </c>
      <c r="I75" s="33"/>
      <c r="J75" s="32"/>
      <c r="K75" s="33"/>
      <c r="L75" s="32"/>
      <c r="M75" s="62">
        <f t="shared" ref="M75" si="5">L75+J75+H75</f>
        <v>30.800000000000004</v>
      </c>
      <c r="N75" s="127"/>
      <c r="O75" s="264"/>
      <c r="P75" s="118"/>
    </row>
    <row r="76" spans="1:18" s="213" customFormat="1" ht="71.25" customHeight="1" x14ac:dyDescent="0.3">
      <c r="A76" s="228">
        <v>21</v>
      </c>
      <c r="B76" s="209" t="s">
        <v>147</v>
      </c>
      <c r="C76" s="49" t="s">
        <v>146</v>
      </c>
      <c r="D76" s="210" t="s">
        <v>143</v>
      </c>
      <c r="E76" s="51"/>
      <c r="F76" s="51">
        <v>15</v>
      </c>
      <c r="G76" s="33"/>
      <c r="H76" s="220"/>
      <c r="I76" s="33"/>
      <c r="J76" s="32"/>
      <c r="K76" s="33"/>
      <c r="L76" s="32"/>
      <c r="M76" s="62"/>
      <c r="N76" s="190"/>
      <c r="O76" s="264"/>
    </row>
    <row r="77" spans="1:18" s="215" customFormat="1" ht="39" customHeight="1" x14ac:dyDescent="0.2">
      <c r="A77" s="228"/>
      <c r="B77" s="214"/>
      <c r="C77" s="39" t="s">
        <v>35</v>
      </c>
      <c r="D77" s="34" t="s">
        <v>15</v>
      </c>
      <c r="E77" s="52">
        <f>(9.37*0.01)</f>
        <v>9.3699999999999992E-2</v>
      </c>
      <c r="F77" s="53">
        <f>E77*F76</f>
        <v>1.4055</v>
      </c>
      <c r="G77" s="33"/>
      <c r="H77" s="220"/>
      <c r="I77" s="33">
        <v>6</v>
      </c>
      <c r="J77" s="32">
        <f>I77*F77</f>
        <v>8.4329999999999998</v>
      </c>
      <c r="K77" s="33"/>
      <c r="L77" s="32"/>
      <c r="M77" s="62">
        <f>L77+J77+H77</f>
        <v>8.4329999999999998</v>
      </c>
      <c r="N77" s="212"/>
      <c r="O77" s="264"/>
    </row>
    <row r="78" spans="1:18" s="218" customFormat="1" ht="25.5" customHeight="1" x14ac:dyDescent="0.2">
      <c r="A78" s="228"/>
      <c r="B78" s="216"/>
      <c r="C78" s="217" t="s">
        <v>148</v>
      </c>
      <c r="D78" s="34" t="s">
        <v>19</v>
      </c>
      <c r="E78" s="67">
        <f>0.74*0.01</f>
        <v>7.4000000000000003E-3</v>
      </c>
      <c r="F78" s="53">
        <f>E78*F76</f>
        <v>0.111</v>
      </c>
      <c r="G78" s="32"/>
      <c r="H78" s="220"/>
      <c r="I78" s="32"/>
      <c r="J78" s="32"/>
      <c r="K78" s="32">
        <v>23.84</v>
      </c>
      <c r="L78" s="32">
        <f>K78*F78</f>
        <v>2.6462400000000001</v>
      </c>
      <c r="M78" s="62">
        <f>L78+J78+H78</f>
        <v>2.6462400000000001</v>
      </c>
      <c r="N78" s="212"/>
      <c r="O78" s="264"/>
    </row>
    <row r="79" spans="1:18" s="215" customFormat="1" ht="33.75" customHeight="1" x14ac:dyDescent="0.2">
      <c r="A79" s="228"/>
      <c r="B79" s="219"/>
      <c r="C79" s="39" t="s">
        <v>149</v>
      </c>
      <c r="D79" s="34" t="s">
        <v>41</v>
      </c>
      <c r="E79" s="60">
        <f>(10.7+1.2*3)*0.01</f>
        <v>0.14299999999999999</v>
      </c>
      <c r="F79" s="53">
        <f>E79*F76</f>
        <v>2.145</v>
      </c>
      <c r="G79" s="33">
        <v>133</v>
      </c>
      <c r="H79" s="220">
        <f>F79*G79</f>
        <v>285.28500000000003</v>
      </c>
      <c r="I79" s="33"/>
      <c r="J79" s="32"/>
      <c r="K79" s="33"/>
      <c r="L79" s="32"/>
      <c r="M79" s="62">
        <f>L79+J79+H79</f>
        <v>285.28500000000003</v>
      </c>
      <c r="N79" s="212"/>
      <c r="O79" s="264"/>
    </row>
    <row r="80" spans="1:18" s="215" customFormat="1" ht="22.5" customHeight="1" x14ac:dyDescent="0.2">
      <c r="A80" s="228"/>
      <c r="B80" s="219"/>
      <c r="C80" s="39" t="s">
        <v>142</v>
      </c>
      <c r="D80" s="34" t="s">
        <v>37</v>
      </c>
      <c r="E80" s="32">
        <v>0.6</v>
      </c>
      <c r="F80" s="53">
        <f>E80*F76</f>
        <v>9</v>
      </c>
      <c r="G80" s="33">
        <v>3.5</v>
      </c>
      <c r="H80" s="220">
        <f>F80*G80</f>
        <v>31.5</v>
      </c>
      <c r="I80" s="33"/>
      <c r="J80" s="32"/>
      <c r="K80" s="33"/>
      <c r="L80" s="32"/>
      <c r="M80" s="62">
        <f>L80+J80+H80</f>
        <v>31.5</v>
      </c>
      <c r="N80" s="212"/>
      <c r="O80" s="264"/>
    </row>
    <row r="81" spans="1:15" s="213" customFormat="1" ht="59.25" customHeight="1" x14ac:dyDescent="0.3">
      <c r="A81" s="228">
        <v>22</v>
      </c>
      <c r="B81" s="209" t="s">
        <v>151</v>
      </c>
      <c r="C81" s="49" t="s">
        <v>150</v>
      </c>
      <c r="D81" s="210" t="s">
        <v>143</v>
      </c>
      <c r="E81" s="51"/>
      <c r="F81" s="51">
        <v>15</v>
      </c>
      <c r="G81" s="33"/>
      <c r="H81" s="220"/>
      <c r="I81" s="33"/>
      <c r="J81" s="32"/>
      <c r="K81" s="33"/>
      <c r="L81" s="32"/>
      <c r="M81" s="62"/>
      <c r="N81" s="190"/>
      <c r="O81" s="264"/>
    </row>
    <row r="82" spans="1:15" s="215" customFormat="1" ht="34.5" customHeight="1" x14ac:dyDescent="0.2">
      <c r="A82" s="228"/>
      <c r="B82" s="214"/>
      <c r="C82" s="39" t="s">
        <v>35</v>
      </c>
      <c r="D82" s="34" t="s">
        <v>15</v>
      </c>
      <c r="E82" s="52">
        <f>(9.37*0.01)</f>
        <v>9.3699999999999992E-2</v>
      </c>
      <c r="F82" s="53">
        <f>E82*F81</f>
        <v>1.4055</v>
      </c>
      <c r="G82" s="33"/>
      <c r="H82" s="220"/>
      <c r="I82" s="33">
        <v>6</v>
      </c>
      <c r="J82" s="32">
        <f>I82*F82</f>
        <v>8.4329999999999998</v>
      </c>
      <c r="K82" s="33"/>
      <c r="L82" s="32"/>
      <c r="M82" s="62">
        <f>L82+J82+H82</f>
        <v>8.4329999999999998</v>
      </c>
      <c r="N82" s="212"/>
      <c r="O82" s="264"/>
    </row>
    <row r="83" spans="1:15" s="218" customFormat="1" ht="25.5" customHeight="1" x14ac:dyDescent="0.2">
      <c r="A83" s="228"/>
      <c r="B83" s="216"/>
      <c r="C83" s="217" t="s">
        <v>148</v>
      </c>
      <c r="D83" s="34" t="s">
        <v>19</v>
      </c>
      <c r="E83" s="67">
        <f>0.74*0.01</f>
        <v>7.4000000000000003E-3</v>
      </c>
      <c r="F83" s="53">
        <f>E83*F81</f>
        <v>0.111</v>
      </c>
      <c r="G83" s="32"/>
      <c r="H83" s="220"/>
      <c r="I83" s="32"/>
      <c r="J83" s="32"/>
      <c r="K83" s="32">
        <v>23.84</v>
      </c>
      <c r="L83" s="32">
        <f>K83*F83</f>
        <v>2.6462400000000001</v>
      </c>
      <c r="M83" s="62">
        <f>L83+J83+H83</f>
        <v>2.6462400000000001</v>
      </c>
      <c r="N83" s="212"/>
      <c r="O83" s="264"/>
    </row>
    <row r="84" spans="1:15" s="215" customFormat="1" ht="33.75" customHeight="1" x14ac:dyDescent="0.2">
      <c r="A84" s="228"/>
      <c r="B84" s="219"/>
      <c r="C84" s="39" t="s">
        <v>141</v>
      </c>
      <c r="D84" s="34" t="s">
        <v>41</v>
      </c>
      <c r="E84" s="60">
        <f>(7.14+1.2)*0.01</f>
        <v>8.3400000000000002E-2</v>
      </c>
      <c r="F84" s="53">
        <f>E84*F81</f>
        <v>1.2510000000000001</v>
      </c>
      <c r="G84" s="33">
        <v>138</v>
      </c>
      <c r="H84" s="220">
        <f>F84*G84</f>
        <v>172.63800000000001</v>
      </c>
      <c r="I84" s="33"/>
      <c r="J84" s="32"/>
      <c r="K84" s="33"/>
      <c r="L84" s="32"/>
      <c r="M84" s="62">
        <f>L84+J84+H84</f>
        <v>172.63800000000001</v>
      </c>
      <c r="N84" s="212"/>
      <c r="O84" s="264"/>
    </row>
    <row r="85" spans="1:15" s="215" customFormat="1" ht="22.5" customHeight="1" x14ac:dyDescent="0.2">
      <c r="A85" s="228"/>
      <c r="B85" s="219"/>
      <c r="C85" s="39" t="s">
        <v>142</v>
      </c>
      <c r="D85" s="34" t="s">
        <v>37</v>
      </c>
      <c r="E85" s="32">
        <v>0.6</v>
      </c>
      <c r="F85" s="53">
        <f>E85*F81</f>
        <v>9</v>
      </c>
      <c r="G85" s="33">
        <v>3.5</v>
      </c>
      <c r="H85" s="220">
        <f>F85*G85</f>
        <v>31.5</v>
      </c>
      <c r="I85" s="33"/>
      <c r="J85" s="32"/>
      <c r="K85" s="33"/>
      <c r="L85" s="32"/>
      <c r="M85" s="62">
        <f>L85+J85+H85</f>
        <v>31.5</v>
      </c>
      <c r="N85" s="212"/>
      <c r="O85" s="264"/>
    </row>
    <row r="86" spans="1:15" s="213" customFormat="1" ht="93.75" customHeight="1" x14ac:dyDescent="0.3">
      <c r="A86" s="228">
        <v>23</v>
      </c>
      <c r="B86" s="209" t="s">
        <v>171</v>
      </c>
      <c r="C86" s="49" t="s">
        <v>197</v>
      </c>
      <c r="D86" s="210" t="s">
        <v>158</v>
      </c>
      <c r="E86" s="211"/>
      <c r="F86" s="211">
        <v>4776</v>
      </c>
      <c r="G86" s="205"/>
      <c r="H86" s="201"/>
      <c r="I86" s="205"/>
      <c r="J86" s="202"/>
      <c r="K86" s="205"/>
      <c r="L86" s="202"/>
      <c r="M86" s="229"/>
      <c r="N86" s="212"/>
      <c r="O86" s="264"/>
    </row>
    <row r="87" spans="1:15" s="215" customFormat="1" ht="39" customHeight="1" x14ac:dyDescent="0.2">
      <c r="A87" s="228"/>
      <c r="B87" s="214"/>
      <c r="C87" s="39" t="s">
        <v>35</v>
      </c>
      <c r="D87" s="34" t="s">
        <v>15</v>
      </c>
      <c r="E87" s="52">
        <f>1.15*0.6</f>
        <v>0.69</v>
      </c>
      <c r="F87" s="53">
        <f>E87*F86</f>
        <v>3295.4399999999996</v>
      </c>
      <c r="G87" s="33"/>
      <c r="H87" s="220"/>
      <c r="I87" s="33">
        <v>4.5999999999999996</v>
      </c>
      <c r="J87" s="32">
        <f>I87*F87</f>
        <v>15159.023999999998</v>
      </c>
      <c r="K87" s="33"/>
      <c r="L87" s="32"/>
      <c r="M87" s="62">
        <f>L87+J87+H87</f>
        <v>15159.023999999998</v>
      </c>
      <c r="N87" s="212"/>
      <c r="O87" s="264"/>
    </row>
    <row r="88" spans="1:15" s="218" customFormat="1" ht="25.5" customHeight="1" x14ac:dyDescent="0.2">
      <c r="A88" s="228"/>
      <c r="B88" s="216"/>
      <c r="C88" s="217" t="s">
        <v>18</v>
      </c>
      <c r="D88" s="34" t="s">
        <v>16</v>
      </c>
      <c r="E88" s="67">
        <f>0.598*0.6</f>
        <v>0.35879999999999995</v>
      </c>
      <c r="F88" s="53">
        <f>E88*F86</f>
        <v>1713.6287999999997</v>
      </c>
      <c r="G88" s="32"/>
      <c r="H88" s="220"/>
      <c r="I88" s="32"/>
      <c r="J88" s="32"/>
      <c r="K88" s="32">
        <v>4</v>
      </c>
      <c r="L88" s="32">
        <f>K88*F88</f>
        <v>6854.5151999999989</v>
      </c>
      <c r="M88" s="62">
        <f>L88+J88+H88</f>
        <v>6854.5151999999989</v>
      </c>
      <c r="N88" s="212"/>
      <c r="O88" s="264"/>
    </row>
    <row r="89" spans="1:15" s="218" customFormat="1" ht="25.5" customHeight="1" x14ac:dyDescent="0.2">
      <c r="A89" s="228"/>
      <c r="B89" s="216"/>
      <c r="C89" s="217" t="s">
        <v>153</v>
      </c>
      <c r="D89" s="34" t="s">
        <v>16</v>
      </c>
      <c r="E89" s="67">
        <f>0.287*0.6</f>
        <v>0.17219999999999999</v>
      </c>
      <c r="F89" s="53">
        <f>E89*F86</f>
        <v>822.42719999999997</v>
      </c>
      <c r="G89" s="32">
        <v>4</v>
      </c>
      <c r="H89" s="220">
        <f>F89*G89</f>
        <v>3289.7087999999999</v>
      </c>
      <c r="I89" s="32"/>
      <c r="J89" s="32"/>
      <c r="K89" s="32"/>
      <c r="L89" s="32"/>
      <c r="M89" s="62">
        <f>L89+J89+H89</f>
        <v>3289.7087999999999</v>
      </c>
      <c r="N89" s="212"/>
      <c r="O89" s="264"/>
    </row>
    <row r="90" spans="1:15" s="213" customFormat="1" ht="54" customHeight="1" x14ac:dyDescent="0.3">
      <c r="A90" s="228">
        <v>24</v>
      </c>
      <c r="B90" s="221" t="s">
        <v>173</v>
      </c>
      <c r="C90" s="49" t="s">
        <v>172</v>
      </c>
      <c r="D90" s="210" t="s">
        <v>38</v>
      </c>
      <c r="E90" s="211"/>
      <c r="F90" s="211">
        <v>1</v>
      </c>
      <c r="G90" s="205"/>
      <c r="H90" s="201"/>
      <c r="I90" s="205"/>
      <c r="J90" s="202"/>
      <c r="K90" s="205"/>
      <c r="L90" s="202"/>
      <c r="M90" s="229"/>
      <c r="N90" s="190"/>
      <c r="O90" s="264"/>
    </row>
    <row r="91" spans="1:15" s="215" customFormat="1" ht="39" customHeight="1" x14ac:dyDescent="0.2">
      <c r="A91" s="228"/>
      <c r="B91" s="214"/>
      <c r="C91" s="39" t="s">
        <v>35</v>
      </c>
      <c r="D91" s="34" t="s">
        <v>15</v>
      </c>
      <c r="E91" s="52">
        <v>3.41</v>
      </c>
      <c r="F91" s="53">
        <f>E91*F90</f>
        <v>3.41</v>
      </c>
      <c r="G91" s="33"/>
      <c r="H91" s="220"/>
      <c r="I91" s="33">
        <v>6</v>
      </c>
      <c r="J91" s="32">
        <f>I91*F91</f>
        <v>20.46</v>
      </c>
      <c r="K91" s="33"/>
      <c r="L91" s="32"/>
      <c r="M91" s="62">
        <f>L91+J91+H91</f>
        <v>20.46</v>
      </c>
      <c r="N91" s="212"/>
      <c r="O91" s="264"/>
    </row>
    <row r="92" spans="1:15" s="218" customFormat="1" ht="25.5" customHeight="1" x14ac:dyDescent="0.2">
      <c r="A92" s="228"/>
      <c r="B92" s="216"/>
      <c r="C92" s="217" t="s">
        <v>18</v>
      </c>
      <c r="D92" s="34" t="s">
        <v>16</v>
      </c>
      <c r="E92" s="67">
        <v>2.33</v>
      </c>
      <c r="F92" s="53">
        <f>E92*F90</f>
        <v>2.33</v>
      </c>
      <c r="G92" s="32"/>
      <c r="H92" s="220"/>
      <c r="I92" s="32"/>
      <c r="J92" s="32"/>
      <c r="K92" s="32">
        <v>4</v>
      </c>
      <c r="L92" s="32">
        <f>K92*F92</f>
        <v>9.32</v>
      </c>
      <c r="M92" s="62">
        <f>L92+J92+H92</f>
        <v>9.32</v>
      </c>
      <c r="N92" s="212"/>
      <c r="O92" s="264"/>
    </row>
    <row r="93" spans="1:15" s="218" customFormat="1" ht="25.5" customHeight="1" x14ac:dyDescent="0.2">
      <c r="A93" s="228"/>
      <c r="B93" s="216"/>
      <c r="C93" s="217" t="s">
        <v>160</v>
      </c>
      <c r="D93" s="34" t="s">
        <v>37</v>
      </c>
      <c r="E93" s="67"/>
      <c r="F93" s="53">
        <f>3.14*0.3*0.3*39.3</f>
        <v>11.106179999999998</v>
      </c>
      <c r="G93" s="32">
        <v>3.49</v>
      </c>
      <c r="H93" s="68">
        <f>F93*G93</f>
        <v>38.760568199999994</v>
      </c>
      <c r="I93" s="32"/>
      <c r="J93" s="32"/>
      <c r="K93" s="32"/>
      <c r="L93" s="32"/>
      <c r="M93" s="62">
        <f>L93+J93+H93</f>
        <v>38.760568199999994</v>
      </c>
      <c r="N93" s="212"/>
      <c r="O93" s="264"/>
    </row>
    <row r="94" spans="1:15" s="218" customFormat="1" ht="25.5" customHeight="1" x14ac:dyDescent="0.2">
      <c r="A94" s="228"/>
      <c r="B94" s="216"/>
      <c r="C94" s="217" t="s">
        <v>153</v>
      </c>
      <c r="D94" s="34" t="s">
        <v>16</v>
      </c>
      <c r="E94" s="67">
        <v>0.9</v>
      </c>
      <c r="F94" s="53">
        <f>E94*F90</f>
        <v>0.9</v>
      </c>
      <c r="G94" s="32">
        <v>4</v>
      </c>
      <c r="H94" s="68">
        <f>F94*G94</f>
        <v>3.6</v>
      </c>
      <c r="I94" s="32"/>
      <c r="J94" s="32"/>
      <c r="K94" s="32"/>
      <c r="L94" s="32"/>
      <c r="M94" s="62">
        <f>L94+J94+H94</f>
        <v>3.6</v>
      </c>
      <c r="N94" s="212"/>
      <c r="O94" s="264"/>
    </row>
    <row r="95" spans="1:15" s="213" customFormat="1" ht="50.25" customHeight="1" x14ac:dyDescent="0.3">
      <c r="A95" s="228">
        <v>25</v>
      </c>
      <c r="B95" s="221" t="s">
        <v>161</v>
      </c>
      <c r="C95" s="49" t="s">
        <v>188</v>
      </c>
      <c r="D95" s="210" t="s">
        <v>40</v>
      </c>
      <c r="E95" s="211"/>
      <c r="F95" s="222">
        <f>3.14*0.6</f>
        <v>1.8839999999999999</v>
      </c>
      <c r="G95" s="205"/>
      <c r="H95" s="206"/>
      <c r="I95" s="205"/>
      <c r="J95" s="202"/>
      <c r="K95" s="205"/>
      <c r="L95" s="202"/>
      <c r="M95" s="229"/>
      <c r="N95" s="212"/>
      <c r="O95" s="264"/>
    </row>
    <row r="96" spans="1:15" s="215" customFormat="1" ht="39" customHeight="1" x14ac:dyDescent="0.2">
      <c r="A96" s="228"/>
      <c r="B96" s="11" t="s">
        <v>164</v>
      </c>
      <c r="C96" s="39" t="s">
        <v>35</v>
      </c>
      <c r="D96" s="34" t="s">
        <v>36</v>
      </c>
      <c r="E96" s="52"/>
      <c r="F96" s="53">
        <v>1</v>
      </c>
      <c r="G96" s="33"/>
      <c r="H96" s="68"/>
      <c r="I96" s="33">
        <v>20</v>
      </c>
      <c r="J96" s="32">
        <f>I96*F96</f>
        <v>20</v>
      </c>
      <c r="K96" s="33"/>
      <c r="L96" s="32"/>
      <c r="M96" s="62">
        <f>L96+J96+H96</f>
        <v>20</v>
      </c>
      <c r="N96" s="212"/>
      <c r="O96" s="264"/>
    </row>
    <row r="97" spans="1:27" s="218" customFormat="1" ht="25.5" customHeight="1" x14ac:dyDescent="0.2">
      <c r="A97" s="228"/>
      <c r="B97" s="216"/>
      <c r="C97" s="217" t="s">
        <v>162</v>
      </c>
      <c r="D97" s="34" t="s">
        <v>165</v>
      </c>
      <c r="E97" s="67">
        <f>0.044*2.6</f>
        <v>0.1144</v>
      </c>
      <c r="F97" s="53">
        <f>E97*F95</f>
        <v>0.21552959999999999</v>
      </c>
      <c r="G97" s="32">
        <v>3</v>
      </c>
      <c r="H97" s="68">
        <f>F97*G97</f>
        <v>0.64658879999999996</v>
      </c>
      <c r="I97" s="32"/>
      <c r="J97" s="32"/>
      <c r="K97" s="32"/>
      <c r="L97" s="32"/>
      <c r="M97" s="62">
        <f>L97+J97+H97</f>
        <v>0.64658879999999996</v>
      </c>
      <c r="N97" s="212"/>
      <c r="O97" s="264"/>
    </row>
    <row r="98" spans="1:27" s="218" customFormat="1" ht="25.5" customHeight="1" x14ac:dyDescent="0.2">
      <c r="A98" s="228"/>
      <c r="B98" s="216"/>
      <c r="C98" s="217" t="s">
        <v>163</v>
      </c>
      <c r="D98" s="34" t="s">
        <v>37</v>
      </c>
      <c r="E98" s="67">
        <f>0.044*0.8*5</f>
        <v>0.17600000000000002</v>
      </c>
      <c r="F98" s="53">
        <f>E98*F95</f>
        <v>0.33158399999999999</v>
      </c>
      <c r="G98" s="32">
        <v>5</v>
      </c>
      <c r="H98" s="68">
        <f>F98*G98</f>
        <v>1.6579199999999998</v>
      </c>
      <c r="I98" s="32"/>
      <c r="J98" s="32"/>
      <c r="K98" s="32"/>
      <c r="L98" s="32"/>
      <c r="M98" s="62">
        <f>L98+J98+H98</f>
        <v>1.6579199999999998</v>
      </c>
      <c r="N98" s="212"/>
      <c r="O98" s="264"/>
    </row>
    <row r="99" spans="1:27" s="213" customFormat="1" ht="77.25" customHeight="1" x14ac:dyDescent="0.3">
      <c r="A99" s="228">
        <v>26</v>
      </c>
      <c r="B99" s="221" t="s">
        <v>155</v>
      </c>
      <c r="C99" s="49" t="s">
        <v>154</v>
      </c>
      <c r="D99" s="210" t="s">
        <v>41</v>
      </c>
      <c r="E99" s="211"/>
      <c r="F99" s="222">
        <f>4776*122.72*0.001</f>
        <v>586.11072000000001</v>
      </c>
      <c r="G99" s="205"/>
      <c r="H99" s="201"/>
      <c r="I99" s="205"/>
      <c r="J99" s="202"/>
      <c r="K99" s="205"/>
      <c r="L99" s="202"/>
      <c r="M99" s="229"/>
      <c r="N99" s="212"/>
      <c r="O99" s="264"/>
    </row>
    <row r="100" spans="1:27" s="218" customFormat="1" ht="25.5" customHeight="1" x14ac:dyDescent="0.2">
      <c r="A100" s="228"/>
      <c r="B100" s="216"/>
      <c r="C100" s="217" t="s">
        <v>156</v>
      </c>
      <c r="D100" s="34" t="s">
        <v>16</v>
      </c>
      <c r="E100" s="67">
        <v>1.44</v>
      </c>
      <c r="F100" s="53">
        <f>E100*F99</f>
        <v>843.99943680000001</v>
      </c>
      <c r="G100" s="32"/>
      <c r="H100" s="220"/>
      <c r="I100" s="32"/>
      <c r="J100" s="32"/>
      <c r="K100" s="32">
        <v>4</v>
      </c>
      <c r="L100" s="32">
        <f>K100*F100</f>
        <v>3375.9977472</v>
      </c>
      <c r="M100" s="62">
        <f>L100+J100+H100</f>
        <v>3375.9977472</v>
      </c>
      <c r="N100" s="212"/>
      <c r="O100" s="264"/>
    </row>
    <row r="101" spans="1:27" s="218" customFormat="1" ht="25.5" customHeight="1" x14ac:dyDescent="0.2">
      <c r="A101" s="228"/>
      <c r="B101" s="216"/>
      <c r="C101" s="217" t="s">
        <v>157</v>
      </c>
      <c r="D101" s="34" t="s">
        <v>16</v>
      </c>
      <c r="E101" s="67">
        <v>1.76</v>
      </c>
      <c r="F101" s="53">
        <f>E101*F99</f>
        <v>1031.5548672</v>
      </c>
      <c r="G101" s="32"/>
      <c r="H101" s="220"/>
      <c r="I101" s="32"/>
      <c r="J101" s="32"/>
      <c r="K101" s="32">
        <v>4</v>
      </c>
      <c r="L101" s="32">
        <f>K101*F101</f>
        <v>4126.2194688</v>
      </c>
      <c r="M101" s="62">
        <f>L101+J101+H101</f>
        <v>4126.2194688</v>
      </c>
      <c r="N101" s="212"/>
      <c r="O101" s="264"/>
    </row>
    <row r="102" spans="1:27" s="13" customFormat="1" ht="69.75" customHeight="1" x14ac:dyDescent="0.2">
      <c r="A102" s="244">
        <v>27</v>
      </c>
      <c r="B102" s="245" t="s">
        <v>74</v>
      </c>
      <c r="C102" s="246" t="s">
        <v>167</v>
      </c>
      <c r="D102" s="247" t="s">
        <v>41</v>
      </c>
      <c r="E102" s="248"/>
      <c r="F102" s="249">
        <f>F99</f>
        <v>586.11072000000001</v>
      </c>
      <c r="G102" s="250"/>
      <c r="H102" s="92"/>
      <c r="I102" s="250"/>
      <c r="J102" s="251"/>
      <c r="K102" s="250">
        <v>5.41</v>
      </c>
      <c r="L102" s="251">
        <f>K102*F102</f>
        <v>3170.8589952000002</v>
      </c>
      <c r="M102" s="252">
        <f t="shared" ref="M102" si="6">L102+J102+H102</f>
        <v>3170.8589952000002</v>
      </c>
      <c r="N102" s="190"/>
      <c r="O102" s="264"/>
      <c r="P102" s="17"/>
      <c r="Q102" s="17"/>
      <c r="R102" s="17"/>
    </row>
    <row r="103" spans="1:27" s="213" customFormat="1" ht="63.75" customHeight="1" x14ac:dyDescent="0.3">
      <c r="A103" s="228">
        <v>28</v>
      </c>
      <c r="B103" s="221" t="s">
        <v>176</v>
      </c>
      <c r="C103" s="49" t="s">
        <v>175</v>
      </c>
      <c r="D103" s="210" t="s">
        <v>174</v>
      </c>
      <c r="E103" s="211"/>
      <c r="F103" s="211">
        <v>105</v>
      </c>
      <c r="G103" s="205"/>
      <c r="H103" s="201"/>
      <c r="I103" s="205"/>
      <c r="J103" s="202"/>
      <c r="K103" s="205"/>
      <c r="L103" s="202"/>
      <c r="M103" s="229"/>
      <c r="N103" s="190"/>
      <c r="O103" s="264"/>
    </row>
    <row r="104" spans="1:27" s="215" customFormat="1" ht="39" customHeight="1" x14ac:dyDescent="0.2">
      <c r="A104" s="228"/>
      <c r="B104" s="214"/>
      <c r="C104" s="39" t="s">
        <v>35</v>
      </c>
      <c r="D104" s="34" t="s">
        <v>15</v>
      </c>
      <c r="E104" s="52">
        <f>0.17*1.8</f>
        <v>0.30600000000000005</v>
      </c>
      <c r="F104" s="53">
        <f>E104*F103</f>
        <v>32.130000000000003</v>
      </c>
      <c r="G104" s="33"/>
      <c r="H104" s="220"/>
      <c r="I104" s="33">
        <v>6</v>
      </c>
      <c r="J104" s="32">
        <f>I104*F104</f>
        <v>192.78000000000003</v>
      </c>
      <c r="K104" s="33"/>
      <c r="L104" s="32"/>
      <c r="M104" s="62">
        <f>L104+J104+H104</f>
        <v>192.78000000000003</v>
      </c>
      <c r="N104" s="212"/>
      <c r="O104" s="265"/>
    </row>
    <row r="105" spans="1:27" s="218" customFormat="1" ht="25.5" customHeight="1" x14ac:dyDescent="0.2">
      <c r="A105" s="228"/>
      <c r="B105" s="216"/>
      <c r="C105" s="217" t="s">
        <v>18</v>
      </c>
      <c r="D105" s="34" t="s">
        <v>16</v>
      </c>
      <c r="E105" s="67">
        <f>0.39/1000*1.8</f>
        <v>7.0200000000000004E-4</v>
      </c>
      <c r="F105" s="53">
        <f>E105*F103</f>
        <v>7.3709999999999998E-2</v>
      </c>
      <c r="G105" s="32"/>
      <c r="H105" s="220"/>
      <c r="I105" s="32"/>
      <c r="J105" s="32"/>
      <c r="K105" s="32">
        <v>4</v>
      </c>
      <c r="L105" s="32">
        <f>K105*F105</f>
        <v>0.29483999999999999</v>
      </c>
      <c r="M105" s="62">
        <f>L105+J105+H105</f>
        <v>0.29483999999999999</v>
      </c>
      <c r="N105" s="212"/>
    </row>
    <row r="106" spans="1:27" s="218" customFormat="1" ht="25.5" customHeight="1" thickBot="1" x14ac:dyDescent="0.25">
      <c r="A106" s="228"/>
      <c r="B106" s="216"/>
      <c r="C106" s="217" t="s">
        <v>177</v>
      </c>
      <c r="D106" s="34" t="s">
        <v>37</v>
      </c>
      <c r="E106" s="67">
        <f>(444+8+21)*0.001</f>
        <v>0.47300000000000003</v>
      </c>
      <c r="F106" s="53">
        <f>3.14*0.3*0.3*39.3</f>
        <v>11.106179999999998</v>
      </c>
      <c r="G106" s="32">
        <v>3.24</v>
      </c>
      <c r="H106" s="68">
        <f>F106*G106</f>
        <v>35.984023199999996</v>
      </c>
      <c r="I106" s="32"/>
      <c r="J106" s="32"/>
      <c r="K106" s="32"/>
      <c r="L106" s="32"/>
      <c r="M106" s="62">
        <f>L106+J106+H106</f>
        <v>35.984023199999996</v>
      </c>
      <c r="N106" s="212"/>
    </row>
    <row r="107" spans="1:27" s="23" customFormat="1" ht="17.25" thickBot="1" x14ac:dyDescent="0.25">
      <c r="A107" s="73"/>
      <c r="B107" s="74"/>
      <c r="C107" s="75" t="s">
        <v>13</v>
      </c>
      <c r="D107" s="76" t="s">
        <v>16</v>
      </c>
      <c r="E107" s="77"/>
      <c r="F107" s="78"/>
      <c r="G107" s="77"/>
      <c r="H107" s="78">
        <f>SUM(H17:H106)</f>
        <v>22565.590807699999</v>
      </c>
      <c r="I107" s="77"/>
      <c r="J107" s="78">
        <f>SUM(J17:J106)</f>
        <v>69525.936799999996</v>
      </c>
      <c r="K107" s="77"/>
      <c r="L107" s="78">
        <f>SUM(L17:L106)</f>
        <v>104563.90227941952</v>
      </c>
      <c r="M107" s="79">
        <f>SUM(M17:M106)</f>
        <v>196655.42988711948</v>
      </c>
      <c r="N107" s="125"/>
      <c r="O107" s="125"/>
    </row>
    <row r="108" spans="1:27" s="23" customFormat="1" ht="17.25" thickBot="1" x14ac:dyDescent="0.25">
      <c r="A108" s="73"/>
      <c r="B108" s="74"/>
      <c r="C108" s="80" t="s">
        <v>46</v>
      </c>
      <c r="D108" s="76" t="s">
        <v>16</v>
      </c>
      <c r="E108" s="77"/>
      <c r="F108" s="78"/>
      <c r="G108" s="77"/>
      <c r="H108" s="78"/>
      <c r="I108" s="77"/>
      <c r="J108" s="78"/>
      <c r="K108" s="77"/>
      <c r="L108" s="78"/>
      <c r="M108" s="81">
        <f>H107*0.05</f>
        <v>1128.279540385</v>
      </c>
      <c r="N108" s="125"/>
      <c r="O108" s="125"/>
      <c r="AA108" s="23" t="s">
        <v>42</v>
      </c>
    </row>
    <row r="109" spans="1:27" s="23" customFormat="1" ht="17.25" thickBot="1" x14ac:dyDescent="0.25">
      <c r="A109" s="73"/>
      <c r="B109" s="74"/>
      <c r="C109" s="75" t="s">
        <v>13</v>
      </c>
      <c r="D109" s="76" t="s">
        <v>16</v>
      </c>
      <c r="E109" s="77"/>
      <c r="F109" s="78"/>
      <c r="G109" s="77"/>
      <c r="H109" s="78"/>
      <c r="I109" s="77"/>
      <c r="J109" s="78"/>
      <c r="K109" s="77"/>
      <c r="L109" s="78"/>
      <c r="M109" s="79">
        <f>M107+M108</f>
        <v>197783.70942750448</v>
      </c>
      <c r="N109" s="125"/>
      <c r="O109" s="125"/>
    </row>
    <row r="110" spans="1:27" s="23" customFormat="1" ht="32.25" thickBot="1" x14ac:dyDescent="0.25">
      <c r="A110" s="84"/>
      <c r="B110" s="82"/>
      <c r="C110" s="80" t="s">
        <v>43</v>
      </c>
      <c r="D110" s="85" t="s">
        <v>16</v>
      </c>
      <c r="E110" s="86"/>
      <c r="F110" s="86"/>
      <c r="G110" s="86"/>
      <c r="H110" s="86"/>
      <c r="I110" s="86"/>
      <c r="J110" s="86"/>
      <c r="K110" s="86"/>
      <c r="L110" s="86"/>
      <c r="M110" s="83">
        <f>M109*0.1</f>
        <v>19778.370942750451</v>
      </c>
      <c r="N110" s="125"/>
      <c r="O110" s="125"/>
    </row>
    <row r="111" spans="1:27" s="23" customFormat="1" ht="17.25" thickBot="1" x14ac:dyDescent="0.25">
      <c r="A111" s="84"/>
      <c r="B111" s="82"/>
      <c r="C111" s="75" t="s">
        <v>13</v>
      </c>
      <c r="D111" s="85" t="s">
        <v>16</v>
      </c>
      <c r="E111" s="86"/>
      <c r="F111" s="86"/>
      <c r="G111" s="86"/>
      <c r="H111" s="86"/>
      <c r="I111" s="86"/>
      <c r="J111" s="86"/>
      <c r="K111" s="86"/>
      <c r="L111" s="86"/>
      <c r="M111" s="83">
        <f>M109+M110</f>
        <v>217562.08037025493</v>
      </c>
      <c r="N111" s="125"/>
      <c r="O111" s="125"/>
    </row>
    <row r="112" spans="1:27" s="23" customFormat="1" ht="16.5" thickBot="1" x14ac:dyDescent="0.25">
      <c r="A112" s="84"/>
      <c r="B112" s="82"/>
      <c r="C112" s="80" t="s">
        <v>44</v>
      </c>
      <c r="D112" s="85" t="s">
        <v>16</v>
      </c>
      <c r="E112" s="86"/>
      <c r="F112" s="86"/>
      <c r="G112" s="86"/>
      <c r="H112" s="86"/>
      <c r="I112" s="86"/>
      <c r="J112" s="86"/>
      <c r="K112" s="86"/>
      <c r="L112" s="86"/>
      <c r="M112" s="83">
        <f>M111*0.08</f>
        <v>17404.966429620396</v>
      </c>
      <c r="N112" s="125"/>
      <c r="O112" s="125"/>
    </row>
    <row r="113" spans="1:255" s="23" customFormat="1" ht="17.25" thickBot="1" x14ac:dyDescent="0.25">
      <c r="A113" s="73"/>
      <c r="B113" s="74"/>
      <c r="C113" s="75" t="s">
        <v>45</v>
      </c>
      <c r="D113" s="87" t="s">
        <v>16</v>
      </c>
      <c r="E113" s="77"/>
      <c r="F113" s="78"/>
      <c r="G113" s="77"/>
      <c r="H113" s="78"/>
      <c r="I113" s="77"/>
      <c r="J113" s="78"/>
      <c r="K113" s="77"/>
      <c r="L113" s="78"/>
      <c r="M113" s="263">
        <f>M111+M112</f>
        <v>234967.04679987533</v>
      </c>
      <c r="N113" s="125"/>
      <c r="O113" s="125"/>
    </row>
    <row r="114" spans="1:255" s="30" customFormat="1" ht="42" customHeight="1" x14ac:dyDescent="0.3">
      <c r="A114" s="186"/>
      <c r="B114" s="186"/>
      <c r="C114" s="69" t="s">
        <v>105</v>
      </c>
      <c r="D114" s="66" t="s">
        <v>20</v>
      </c>
      <c r="E114" s="187"/>
      <c r="F114" s="187"/>
      <c r="G114" s="187"/>
      <c r="H114" s="187"/>
      <c r="I114" s="187"/>
      <c r="J114" s="187"/>
      <c r="K114" s="187"/>
      <c r="L114" s="187"/>
      <c r="M114" s="188">
        <f>J107*0.02</f>
        <v>1390.518736</v>
      </c>
      <c r="N114" s="31"/>
      <c r="O114" s="31"/>
    </row>
    <row r="115" spans="1:255" s="27" customFormat="1" ht="24.75" customHeight="1" x14ac:dyDescent="0.3">
      <c r="A115" s="24"/>
      <c r="B115" s="25"/>
      <c r="C115" s="26"/>
      <c r="D115" s="341"/>
      <c r="E115" s="341"/>
      <c r="F115" s="341"/>
      <c r="G115" s="341"/>
      <c r="H115" s="193"/>
      <c r="I115" s="341"/>
      <c r="J115" s="341"/>
      <c r="K115" s="341"/>
      <c r="L115" s="93"/>
      <c r="M115" s="93"/>
      <c r="N115" s="127"/>
      <c r="O115" s="127"/>
    </row>
    <row r="116" spans="1:255" s="243" customFormat="1" ht="19.5" customHeight="1" x14ac:dyDescent="0.3">
      <c r="A116" s="3"/>
      <c r="B116" s="340" t="s">
        <v>73</v>
      </c>
      <c r="C116" s="340"/>
      <c r="D116" s="240"/>
      <c r="E116" s="339" t="s">
        <v>110</v>
      </c>
      <c r="F116" s="339"/>
      <c r="G116" s="241"/>
      <c r="H116" s="242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</row>
    <row r="117" spans="1:255" s="23" customFormat="1" ht="15.75" x14ac:dyDescent="0.3">
      <c r="A117" s="24"/>
      <c r="B117" s="28"/>
      <c r="C117" s="122"/>
      <c r="D117" s="93"/>
      <c r="E117" s="93"/>
      <c r="F117" s="93"/>
      <c r="G117" s="93"/>
      <c r="H117" s="93"/>
      <c r="I117" s="29"/>
      <c r="J117" s="93"/>
      <c r="K117" s="93"/>
      <c r="L117" s="93"/>
      <c r="M117" s="93"/>
      <c r="N117" s="125"/>
      <c r="O117" s="125"/>
    </row>
    <row r="118" spans="1:255" s="23" customFormat="1" ht="14.25" x14ac:dyDescent="0.3">
      <c r="A118" s="24"/>
      <c r="B118" s="28"/>
      <c r="C118" s="26"/>
      <c r="D118" s="93"/>
      <c r="E118" s="93"/>
      <c r="F118" s="93"/>
      <c r="G118" s="93"/>
      <c r="H118" s="93"/>
      <c r="I118" s="29"/>
      <c r="J118" s="93"/>
      <c r="K118" s="93"/>
      <c r="L118" s="93"/>
      <c r="M118" s="93"/>
      <c r="N118" s="125"/>
      <c r="O118" s="125"/>
    </row>
    <row r="119" spans="1:255" s="23" customFormat="1" ht="14.25" x14ac:dyDescent="0.3">
      <c r="A119" s="24"/>
      <c r="B119" s="28"/>
      <c r="C119" s="26"/>
      <c r="D119" s="93"/>
      <c r="E119" s="93"/>
      <c r="F119" s="93"/>
      <c r="G119" s="93"/>
      <c r="H119" s="93"/>
      <c r="I119" s="29"/>
      <c r="J119" s="93"/>
      <c r="K119" s="93"/>
      <c r="L119" s="93"/>
      <c r="M119" s="93"/>
      <c r="N119" s="125"/>
      <c r="O119" s="125"/>
    </row>
    <row r="120" spans="1:255" x14ac:dyDescent="0.25">
      <c r="A120" s="5"/>
      <c r="B120" s="5"/>
      <c r="C120" s="5"/>
      <c r="D120" s="5"/>
      <c r="E120" s="6"/>
      <c r="F120" s="6"/>
      <c r="G120" s="6"/>
      <c r="H120" s="6"/>
      <c r="I120" s="6"/>
      <c r="J120" s="6"/>
      <c r="K120" s="6"/>
      <c r="L120" s="6"/>
      <c r="M120" s="6"/>
    </row>
    <row r="121" spans="1:255" s="125" customFormat="1" x14ac:dyDescent="0.25">
      <c r="A121" s="5"/>
      <c r="B121" s="5"/>
      <c r="C121" s="5"/>
      <c r="D121" s="5"/>
      <c r="E121" s="6"/>
      <c r="F121" s="6"/>
      <c r="G121" s="6"/>
      <c r="H121" s="6"/>
      <c r="I121" s="6"/>
      <c r="J121" s="6"/>
      <c r="K121" s="6"/>
      <c r="L121" s="6"/>
      <c r="M121" s="6"/>
      <c r="O121" s="124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s="125" customFormat="1" x14ac:dyDescent="0.25">
      <c r="A122" s="5"/>
      <c r="B122" s="5"/>
      <c r="C122" s="5"/>
      <c r="D122" s="5"/>
      <c r="E122" s="6"/>
      <c r="F122" s="6"/>
      <c r="G122" s="6"/>
      <c r="H122" s="6"/>
      <c r="I122" s="6"/>
      <c r="J122" s="6"/>
      <c r="K122" s="6"/>
      <c r="L122" s="6"/>
      <c r="M122" s="6"/>
      <c r="O122" s="124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s="125" customFormat="1" x14ac:dyDescent="0.25">
      <c r="A123" s="5"/>
      <c r="B123" s="5"/>
      <c r="C123" s="5"/>
      <c r="D123" s="5"/>
      <c r="E123" s="6"/>
      <c r="F123" s="6"/>
      <c r="G123" s="6"/>
      <c r="H123" s="6"/>
      <c r="I123" s="6"/>
      <c r="J123" s="6"/>
      <c r="K123" s="6"/>
      <c r="L123" s="6"/>
      <c r="M123" s="6"/>
      <c r="O123" s="124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s="125" customFormat="1" x14ac:dyDescent="0.25">
      <c r="A124" s="5"/>
      <c r="B124" s="5"/>
      <c r="C124" s="5"/>
      <c r="D124" s="5"/>
      <c r="E124" s="6"/>
      <c r="F124" s="6"/>
      <c r="G124" s="6"/>
      <c r="H124" s="6"/>
      <c r="I124" s="6"/>
      <c r="J124" s="6"/>
      <c r="K124" s="6"/>
      <c r="L124" s="6"/>
      <c r="M124" s="6"/>
      <c r="O124" s="124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s="125" customFormat="1" x14ac:dyDescent="0.25">
      <c r="A125" s="5"/>
      <c r="B125" s="5"/>
      <c r="C125" s="5"/>
      <c r="D125" s="5"/>
      <c r="E125" s="6"/>
      <c r="F125" s="6"/>
      <c r="G125" s="6"/>
      <c r="H125" s="6"/>
      <c r="I125" s="6"/>
      <c r="J125" s="6"/>
      <c r="K125" s="6"/>
      <c r="L125" s="6"/>
      <c r="M125" s="6"/>
      <c r="O125" s="124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s="125" customFormat="1" x14ac:dyDescent="0.25">
      <c r="A126" s="5"/>
      <c r="B126" s="5"/>
      <c r="C126" s="5"/>
      <c r="D126" s="5"/>
      <c r="E126" s="6"/>
      <c r="F126" s="6"/>
      <c r="G126" s="6"/>
      <c r="H126" s="6"/>
      <c r="I126" s="6"/>
      <c r="J126" s="6"/>
      <c r="K126" s="6"/>
      <c r="L126" s="6"/>
      <c r="M126" s="6"/>
      <c r="O126" s="124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s="125" customFormat="1" x14ac:dyDescent="0.25">
      <c r="A127" s="5"/>
      <c r="B127" s="5"/>
      <c r="C127" s="5"/>
      <c r="D127" s="5"/>
      <c r="E127" s="6"/>
      <c r="F127" s="6"/>
      <c r="G127" s="6"/>
      <c r="H127" s="6"/>
      <c r="I127" s="6"/>
      <c r="J127" s="6"/>
      <c r="K127" s="6"/>
      <c r="L127" s="6"/>
      <c r="M127" s="6"/>
      <c r="O127" s="124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s="125" customFormat="1" x14ac:dyDescent="0.25">
      <c r="A128" s="5"/>
      <c r="B128" s="5"/>
      <c r="C128" s="5"/>
      <c r="D128" s="5"/>
      <c r="E128" s="6"/>
      <c r="F128" s="6"/>
      <c r="G128" s="6"/>
      <c r="H128" s="6"/>
      <c r="I128" s="6"/>
      <c r="J128" s="6"/>
      <c r="K128" s="6"/>
      <c r="L128" s="6"/>
      <c r="M128" s="6"/>
      <c r="O128" s="124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s="125" customFormat="1" x14ac:dyDescent="0.25">
      <c r="A129" s="5"/>
      <c r="B129" s="5"/>
      <c r="C129" s="5"/>
      <c r="D129" s="5"/>
      <c r="E129" s="6"/>
      <c r="F129" s="6"/>
      <c r="G129" s="6"/>
      <c r="H129" s="6"/>
      <c r="I129" s="6"/>
      <c r="J129" s="6"/>
      <c r="K129" s="6"/>
      <c r="L129" s="6"/>
      <c r="M129" s="6"/>
      <c r="O129" s="124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s="125" customFormat="1" x14ac:dyDescent="0.25">
      <c r="A130" s="5"/>
      <c r="B130" s="5"/>
      <c r="C130" s="5"/>
      <c r="D130" s="5"/>
      <c r="E130" s="6"/>
      <c r="F130" s="6"/>
      <c r="G130" s="6"/>
      <c r="H130" s="6"/>
      <c r="I130" s="6"/>
      <c r="J130" s="6"/>
      <c r="K130" s="6"/>
      <c r="L130" s="6"/>
      <c r="M130" s="6"/>
      <c r="O130" s="124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s="125" customFormat="1" x14ac:dyDescent="0.25">
      <c r="A131" s="5"/>
      <c r="B131" s="5"/>
      <c r="C131" s="5"/>
      <c r="D131" s="5"/>
      <c r="E131" s="6"/>
      <c r="F131" s="6"/>
      <c r="G131" s="6"/>
      <c r="H131" s="6"/>
      <c r="I131" s="6"/>
      <c r="J131" s="6"/>
      <c r="K131" s="6"/>
      <c r="L131" s="6"/>
      <c r="M131" s="6"/>
      <c r="O131" s="124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s="125" customFormat="1" x14ac:dyDescent="0.25">
      <c r="A132" s="5"/>
      <c r="B132" s="5"/>
      <c r="C132" s="5"/>
      <c r="D132" s="5"/>
      <c r="E132" s="6"/>
      <c r="F132" s="6"/>
      <c r="G132" s="6"/>
      <c r="H132" s="6"/>
      <c r="I132" s="6"/>
      <c r="J132" s="6"/>
      <c r="K132" s="6"/>
      <c r="L132" s="6"/>
      <c r="M132" s="6"/>
      <c r="O132" s="124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s="125" customFormat="1" x14ac:dyDescent="0.25">
      <c r="A133" s="5"/>
      <c r="B133" s="5"/>
      <c r="C133" s="5"/>
      <c r="D133" s="5"/>
      <c r="E133" s="6"/>
      <c r="F133" s="6"/>
      <c r="G133" s="6"/>
      <c r="H133" s="6"/>
      <c r="I133" s="6"/>
      <c r="J133" s="6"/>
      <c r="K133" s="6"/>
      <c r="L133" s="6"/>
      <c r="M133" s="6"/>
      <c r="O133" s="124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s="125" customFormat="1" x14ac:dyDescent="0.25">
      <c r="A134" s="5"/>
      <c r="B134" s="5"/>
      <c r="C134" s="5"/>
      <c r="D134" s="5"/>
      <c r="E134" s="6"/>
      <c r="F134" s="6"/>
      <c r="G134" s="6"/>
      <c r="H134" s="6"/>
      <c r="I134" s="6"/>
      <c r="J134" s="6"/>
      <c r="K134" s="6"/>
      <c r="L134" s="6"/>
      <c r="M134" s="6"/>
      <c r="O134" s="124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s="125" customFormat="1" x14ac:dyDescent="0.25">
      <c r="A135" s="5"/>
      <c r="B135" s="5"/>
      <c r="C135" s="5"/>
      <c r="D135" s="5"/>
      <c r="E135" s="6"/>
      <c r="F135" s="6"/>
      <c r="G135" s="6"/>
      <c r="H135" s="6"/>
      <c r="I135" s="6"/>
      <c r="J135" s="6"/>
      <c r="K135" s="6"/>
      <c r="L135" s="6"/>
      <c r="M135" s="6"/>
      <c r="O135" s="124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s="125" customFormat="1" x14ac:dyDescent="0.25">
      <c r="A136" s="5"/>
      <c r="B136" s="5"/>
      <c r="C136" s="5"/>
      <c r="D136" s="5"/>
      <c r="E136" s="6"/>
      <c r="F136" s="6"/>
      <c r="G136" s="6"/>
      <c r="H136" s="6"/>
      <c r="I136" s="6"/>
      <c r="J136" s="6"/>
      <c r="K136" s="6"/>
      <c r="L136" s="6"/>
      <c r="M136" s="6"/>
      <c r="O136" s="124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s="125" customFormat="1" x14ac:dyDescent="0.25">
      <c r="A137" s="5"/>
      <c r="B137" s="5"/>
      <c r="C137" s="5"/>
      <c r="D137" s="5"/>
      <c r="E137" s="6"/>
      <c r="F137" s="6"/>
      <c r="G137" s="6"/>
      <c r="H137" s="6"/>
      <c r="I137" s="6"/>
      <c r="J137" s="6"/>
      <c r="K137" s="6"/>
      <c r="L137" s="6"/>
      <c r="M137" s="6"/>
      <c r="O137" s="124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s="125" customFormat="1" x14ac:dyDescent="0.25">
      <c r="A138" s="5"/>
      <c r="B138" s="5"/>
      <c r="C138" s="5"/>
      <c r="D138" s="5"/>
      <c r="E138" s="6"/>
      <c r="F138" s="6"/>
      <c r="G138" s="6"/>
      <c r="H138" s="6"/>
      <c r="I138" s="6"/>
      <c r="J138" s="6"/>
      <c r="K138" s="6"/>
      <c r="L138" s="6"/>
      <c r="M138" s="6"/>
      <c r="O138" s="124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s="125" customFormat="1" x14ac:dyDescent="0.25">
      <c r="A139" s="5"/>
      <c r="B139" s="5"/>
      <c r="C139" s="5"/>
      <c r="D139" s="5"/>
      <c r="E139" s="6"/>
      <c r="F139" s="6"/>
      <c r="G139" s="6"/>
      <c r="H139" s="6"/>
      <c r="I139" s="6"/>
      <c r="J139" s="6"/>
      <c r="K139" s="6"/>
      <c r="L139" s="6"/>
      <c r="M139" s="6"/>
      <c r="O139" s="124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s="125" customFormat="1" x14ac:dyDescent="0.25">
      <c r="A140" s="5"/>
      <c r="B140" s="5"/>
      <c r="C140" s="5"/>
      <c r="D140" s="5"/>
      <c r="E140" s="6"/>
      <c r="F140" s="6"/>
      <c r="G140" s="6"/>
      <c r="H140" s="6"/>
      <c r="I140" s="6"/>
      <c r="J140" s="6"/>
      <c r="K140" s="6"/>
      <c r="L140" s="6"/>
      <c r="M140" s="6"/>
      <c r="O140" s="124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s="125" customFormat="1" x14ac:dyDescent="0.25">
      <c r="A141" s="5"/>
      <c r="B141" s="5"/>
      <c r="C141" s="5"/>
      <c r="D141" s="5"/>
      <c r="E141" s="6"/>
      <c r="F141" s="6"/>
      <c r="G141" s="6"/>
      <c r="H141" s="6"/>
      <c r="I141" s="6"/>
      <c r="J141" s="6"/>
      <c r="K141" s="6"/>
      <c r="L141" s="6"/>
      <c r="M141" s="6"/>
      <c r="O141" s="124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s="125" customFormat="1" x14ac:dyDescent="0.25">
      <c r="A142" s="5"/>
      <c r="B142" s="5"/>
      <c r="C142" s="5"/>
      <c r="D142" s="5"/>
      <c r="E142" s="6"/>
      <c r="F142" s="6"/>
      <c r="G142" s="6"/>
      <c r="H142" s="6"/>
      <c r="I142" s="6"/>
      <c r="J142" s="6"/>
      <c r="K142" s="6"/>
      <c r="L142" s="6"/>
      <c r="M142" s="6"/>
      <c r="O142" s="124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s="125" customFormat="1" x14ac:dyDescent="0.25">
      <c r="A143" s="5"/>
      <c r="B143" s="5"/>
      <c r="C143" s="5"/>
      <c r="D143" s="5"/>
      <c r="E143" s="6"/>
      <c r="F143" s="6"/>
      <c r="G143" s="6"/>
      <c r="H143" s="6"/>
      <c r="I143" s="6"/>
      <c r="J143" s="6"/>
      <c r="K143" s="6"/>
      <c r="L143" s="6"/>
      <c r="M143" s="6"/>
      <c r="O143" s="124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s="125" customFormat="1" x14ac:dyDescent="0.25">
      <c r="A144" s="5"/>
      <c r="B144" s="5"/>
      <c r="C144" s="5"/>
      <c r="D144" s="5"/>
      <c r="E144" s="6"/>
      <c r="F144" s="6"/>
      <c r="G144" s="6"/>
      <c r="H144" s="6"/>
      <c r="I144" s="6"/>
      <c r="J144" s="6"/>
      <c r="K144" s="6"/>
      <c r="L144" s="6"/>
      <c r="M144" s="6"/>
      <c r="O144" s="124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s="125" customFormat="1" x14ac:dyDescent="0.25">
      <c r="A145" s="5"/>
      <c r="B145" s="5"/>
      <c r="C145" s="5"/>
      <c r="D145" s="5"/>
      <c r="E145" s="6"/>
      <c r="F145" s="6"/>
      <c r="G145" s="6"/>
      <c r="H145" s="6"/>
      <c r="I145" s="6"/>
      <c r="J145" s="6"/>
      <c r="K145" s="6"/>
      <c r="L145" s="6"/>
      <c r="M145" s="6"/>
      <c r="O145" s="124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s="125" customFormat="1" x14ac:dyDescent="0.25">
      <c r="A146" s="5"/>
      <c r="B146" s="5"/>
      <c r="C146" s="5"/>
      <c r="D146" s="5"/>
      <c r="E146" s="6"/>
      <c r="F146" s="6"/>
      <c r="G146" s="6"/>
      <c r="H146" s="6"/>
      <c r="I146" s="6"/>
      <c r="J146" s="6"/>
      <c r="K146" s="6"/>
      <c r="L146" s="6"/>
      <c r="M146" s="6"/>
      <c r="O146" s="124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s="125" customFormat="1" x14ac:dyDescent="0.25">
      <c r="A147" s="5"/>
      <c r="B147" s="5"/>
      <c r="C147" s="5"/>
      <c r="D147" s="5"/>
      <c r="E147" s="6"/>
      <c r="F147" s="6"/>
      <c r="G147" s="6"/>
      <c r="H147" s="6"/>
      <c r="I147" s="6"/>
      <c r="J147" s="6"/>
      <c r="K147" s="6"/>
      <c r="L147" s="6"/>
      <c r="M147" s="6"/>
      <c r="O147" s="124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s="125" customFormat="1" x14ac:dyDescent="0.25">
      <c r="A148" s="5"/>
      <c r="B148" s="5"/>
      <c r="C148" s="5"/>
      <c r="D148" s="5"/>
      <c r="E148" s="6"/>
      <c r="F148" s="6"/>
      <c r="G148" s="6"/>
      <c r="H148" s="6"/>
      <c r="I148" s="6"/>
      <c r="J148" s="6"/>
      <c r="K148" s="6"/>
      <c r="L148" s="6"/>
      <c r="M148" s="6"/>
      <c r="O148" s="124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s="125" customFormat="1" x14ac:dyDescent="0.25">
      <c r="A149" s="5"/>
      <c r="B149" s="5"/>
      <c r="C149" s="5"/>
      <c r="D149" s="5"/>
      <c r="E149" s="6"/>
      <c r="F149" s="6"/>
      <c r="G149" s="6"/>
      <c r="H149" s="6"/>
      <c r="I149" s="6"/>
      <c r="J149" s="6"/>
      <c r="K149" s="6"/>
      <c r="L149" s="6"/>
      <c r="M149" s="6"/>
      <c r="O149" s="124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s="125" customFormat="1" x14ac:dyDescent="0.25">
      <c r="A150" s="5"/>
      <c r="B150" s="5"/>
      <c r="C150" s="5"/>
      <c r="D150" s="5"/>
      <c r="E150" s="6"/>
      <c r="F150" s="6"/>
      <c r="G150" s="6"/>
      <c r="H150" s="6"/>
      <c r="I150" s="6"/>
      <c r="J150" s="6"/>
      <c r="K150" s="6"/>
      <c r="L150" s="6"/>
      <c r="M150" s="6"/>
      <c r="O150" s="124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s="125" customFormat="1" x14ac:dyDescent="0.25">
      <c r="A151" s="5"/>
      <c r="B151" s="5"/>
      <c r="C151" s="5"/>
      <c r="D151" s="5"/>
      <c r="E151" s="6"/>
      <c r="F151" s="6"/>
      <c r="G151" s="6"/>
      <c r="H151" s="6"/>
      <c r="I151" s="6"/>
      <c r="J151" s="6"/>
      <c r="K151" s="6"/>
      <c r="L151" s="6"/>
      <c r="M151" s="6"/>
      <c r="O151" s="124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s="125" customFormat="1" x14ac:dyDescent="0.25">
      <c r="A152" s="5"/>
      <c r="B152" s="5"/>
      <c r="C152" s="5"/>
      <c r="D152" s="5"/>
      <c r="E152" s="6"/>
      <c r="F152" s="6"/>
      <c r="G152" s="6"/>
      <c r="H152" s="6"/>
      <c r="I152" s="6"/>
      <c r="J152" s="6"/>
      <c r="K152" s="6"/>
      <c r="L152" s="6"/>
      <c r="M152" s="6"/>
      <c r="O152" s="124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s="125" customFormat="1" x14ac:dyDescent="0.25">
      <c r="A153" s="5"/>
      <c r="B153" s="5"/>
      <c r="C153" s="5"/>
      <c r="D153" s="5"/>
      <c r="E153" s="6"/>
      <c r="F153" s="6"/>
      <c r="G153" s="6"/>
      <c r="H153" s="6"/>
      <c r="I153" s="6"/>
      <c r="J153" s="6"/>
      <c r="K153" s="6"/>
      <c r="L153" s="6"/>
      <c r="M153" s="6"/>
      <c r="O153" s="124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s="125" customFormat="1" x14ac:dyDescent="0.25">
      <c r="A154" s="5"/>
      <c r="B154" s="5"/>
      <c r="C154" s="5"/>
      <c r="D154" s="5"/>
      <c r="E154" s="6"/>
      <c r="F154" s="6"/>
      <c r="G154" s="6"/>
      <c r="H154" s="6"/>
      <c r="I154" s="6"/>
      <c r="J154" s="6"/>
      <c r="K154" s="6"/>
      <c r="L154" s="6"/>
      <c r="M154" s="6"/>
      <c r="O154" s="124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s="125" customFormat="1" x14ac:dyDescent="0.25">
      <c r="A155" s="5"/>
      <c r="B155" s="5"/>
      <c r="C155" s="5"/>
      <c r="D155" s="5"/>
      <c r="E155" s="6"/>
      <c r="F155" s="6"/>
      <c r="G155" s="6"/>
      <c r="H155" s="6"/>
      <c r="I155" s="6"/>
      <c r="J155" s="6"/>
      <c r="K155" s="6"/>
      <c r="L155" s="6"/>
      <c r="M155" s="6"/>
      <c r="O155" s="124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s="125" customFormat="1" x14ac:dyDescent="0.25">
      <c r="A156" s="5"/>
      <c r="B156" s="5"/>
      <c r="C156" s="5"/>
      <c r="D156" s="5"/>
      <c r="E156" s="6"/>
      <c r="F156" s="6"/>
      <c r="G156" s="6"/>
      <c r="H156" s="6"/>
      <c r="I156" s="6"/>
      <c r="J156" s="6"/>
      <c r="K156" s="6"/>
      <c r="L156" s="6"/>
      <c r="M156" s="6"/>
      <c r="O156" s="124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s="125" customFormat="1" x14ac:dyDescent="0.25">
      <c r="A157" s="5"/>
      <c r="B157" s="5"/>
      <c r="C157" s="5"/>
      <c r="D157" s="5"/>
      <c r="E157" s="6"/>
      <c r="F157" s="6"/>
      <c r="G157" s="6"/>
      <c r="H157" s="6"/>
      <c r="I157" s="6"/>
      <c r="J157" s="6"/>
      <c r="K157" s="6"/>
      <c r="L157" s="6"/>
      <c r="M157" s="6"/>
      <c r="O157" s="124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s="125" customFormat="1" x14ac:dyDescent="0.25">
      <c r="A158" s="5"/>
      <c r="B158" s="5"/>
      <c r="C158" s="5"/>
      <c r="D158" s="5"/>
      <c r="E158" s="6"/>
      <c r="F158" s="6"/>
      <c r="G158" s="6"/>
      <c r="H158" s="6"/>
      <c r="I158" s="6"/>
      <c r="J158" s="6"/>
      <c r="K158" s="6"/>
      <c r="L158" s="6"/>
      <c r="M158" s="6"/>
      <c r="O158" s="124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s="125" customFormat="1" x14ac:dyDescent="0.25">
      <c r="A159" s="5"/>
      <c r="B159" s="5"/>
      <c r="C159" s="5"/>
      <c r="D159" s="5"/>
      <c r="E159" s="6"/>
      <c r="F159" s="6"/>
      <c r="G159" s="6"/>
      <c r="H159" s="6"/>
      <c r="I159" s="6"/>
      <c r="J159" s="6"/>
      <c r="K159" s="6"/>
      <c r="L159" s="6"/>
      <c r="M159" s="6"/>
      <c r="O159" s="124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s="125" customFormat="1" x14ac:dyDescent="0.25">
      <c r="A160" s="5"/>
      <c r="B160" s="5"/>
      <c r="C160" s="5"/>
      <c r="D160" s="5"/>
      <c r="E160" s="6"/>
      <c r="F160" s="6"/>
      <c r="G160" s="6"/>
      <c r="H160" s="6"/>
      <c r="I160" s="6"/>
      <c r="J160" s="6"/>
      <c r="K160" s="6"/>
      <c r="L160" s="6"/>
      <c r="M160" s="6"/>
      <c r="O160" s="124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s="125" customFormat="1" x14ac:dyDescent="0.25">
      <c r="A161" s="5"/>
      <c r="B161" s="5"/>
      <c r="C161" s="5"/>
      <c r="D161" s="5"/>
      <c r="E161" s="6"/>
      <c r="F161" s="6"/>
      <c r="G161" s="6"/>
      <c r="H161" s="6"/>
      <c r="I161" s="6"/>
      <c r="J161" s="6"/>
      <c r="K161" s="6"/>
      <c r="L161" s="6"/>
      <c r="M161" s="6"/>
      <c r="O161" s="124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s="125" customFormat="1" x14ac:dyDescent="0.25">
      <c r="A162" s="5"/>
      <c r="B162" s="5"/>
      <c r="C162" s="5"/>
      <c r="D162" s="5"/>
      <c r="E162" s="6"/>
      <c r="F162" s="6"/>
      <c r="G162" s="6"/>
      <c r="H162" s="6"/>
      <c r="I162" s="6"/>
      <c r="J162" s="6"/>
      <c r="K162" s="6"/>
      <c r="L162" s="6"/>
      <c r="M162" s="6"/>
      <c r="O162" s="124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s="125" customFormat="1" x14ac:dyDescent="0.25">
      <c r="A163" s="5"/>
      <c r="B163" s="5"/>
      <c r="C163" s="5"/>
      <c r="D163" s="5"/>
      <c r="E163" s="6"/>
      <c r="F163" s="6"/>
      <c r="G163" s="6"/>
      <c r="H163" s="6"/>
      <c r="I163" s="6"/>
      <c r="J163" s="6"/>
      <c r="K163" s="6"/>
      <c r="L163" s="6"/>
      <c r="M163" s="6"/>
      <c r="O163" s="124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s="125" customFormat="1" x14ac:dyDescent="0.25">
      <c r="A164" s="5"/>
      <c r="B164" s="5"/>
      <c r="C164" s="5"/>
      <c r="D164" s="5"/>
      <c r="E164" s="6"/>
      <c r="F164" s="6"/>
      <c r="G164" s="6"/>
      <c r="H164" s="6"/>
      <c r="I164" s="6"/>
      <c r="J164" s="6"/>
      <c r="K164" s="6"/>
      <c r="L164" s="6"/>
      <c r="M164" s="6"/>
      <c r="O164" s="124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s="125" customFormat="1" x14ac:dyDescent="0.25">
      <c r="A165" s="5"/>
      <c r="B165" s="5"/>
      <c r="C165" s="5"/>
      <c r="D165" s="5"/>
      <c r="E165" s="6"/>
      <c r="F165" s="6"/>
      <c r="G165" s="6"/>
      <c r="H165" s="6"/>
      <c r="I165" s="6"/>
      <c r="J165" s="6"/>
      <c r="K165" s="6"/>
      <c r="L165" s="6"/>
      <c r="M165" s="6"/>
      <c r="O165" s="124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s="125" customFormat="1" x14ac:dyDescent="0.25">
      <c r="A166" s="5"/>
      <c r="B166" s="5"/>
      <c r="C166" s="5"/>
      <c r="D166" s="5"/>
      <c r="E166" s="6"/>
      <c r="F166" s="6"/>
      <c r="G166" s="6"/>
      <c r="H166" s="6"/>
      <c r="I166" s="6"/>
      <c r="J166" s="6"/>
      <c r="K166" s="6"/>
      <c r="L166" s="6"/>
      <c r="M166" s="6"/>
      <c r="O166" s="124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s="125" customFormat="1" x14ac:dyDescent="0.25">
      <c r="A167" s="5"/>
      <c r="B167" s="5"/>
      <c r="C167" s="5"/>
      <c r="D167" s="5"/>
      <c r="E167" s="6"/>
      <c r="F167" s="6"/>
      <c r="G167" s="6"/>
      <c r="H167" s="6"/>
      <c r="I167" s="6"/>
      <c r="J167" s="6"/>
      <c r="K167" s="6"/>
      <c r="L167" s="6"/>
      <c r="M167" s="6"/>
      <c r="O167" s="124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s="125" customFormat="1" x14ac:dyDescent="0.25">
      <c r="A168" s="5"/>
      <c r="B168" s="5"/>
      <c r="C168" s="5"/>
      <c r="D168" s="5"/>
      <c r="E168" s="6"/>
      <c r="F168" s="6"/>
      <c r="G168" s="6"/>
      <c r="H168" s="6"/>
      <c r="I168" s="6"/>
      <c r="J168" s="6"/>
      <c r="K168" s="6"/>
      <c r="L168" s="6"/>
      <c r="M168" s="6"/>
      <c r="O168" s="124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s="125" customFormat="1" x14ac:dyDescent="0.25">
      <c r="A169" s="5"/>
      <c r="B169" s="5"/>
      <c r="C169" s="5"/>
      <c r="D169" s="5"/>
      <c r="E169" s="6"/>
      <c r="F169" s="6"/>
      <c r="G169" s="6"/>
      <c r="H169" s="6"/>
      <c r="I169" s="6"/>
      <c r="J169" s="6"/>
      <c r="K169" s="6"/>
      <c r="L169" s="6"/>
      <c r="M169" s="6"/>
      <c r="O169" s="124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s="125" customFormat="1" x14ac:dyDescent="0.25">
      <c r="A170" s="5"/>
      <c r="B170" s="5"/>
      <c r="C170" s="5"/>
      <c r="D170" s="5"/>
      <c r="E170" s="6"/>
      <c r="F170" s="6"/>
      <c r="G170" s="6"/>
      <c r="H170" s="6"/>
      <c r="I170" s="6"/>
      <c r="J170" s="6"/>
      <c r="K170" s="6"/>
      <c r="L170" s="6"/>
      <c r="M170" s="6"/>
      <c r="O170" s="124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s="125" customFormat="1" x14ac:dyDescent="0.25">
      <c r="A171" s="5"/>
      <c r="B171" s="5"/>
      <c r="C171" s="5"/>
      <c r="D171" s="5"/>
      <c r="E171" s="6"/>
      <c r="F171" s="6"/>
      <c r="G171" s="6"/>
      <c r="H171" s="6"/>
      <c r="I171" s="6"/>
      <c r="J171" s="6"/>
      <c r="K171" s="6"/>
      <c r="L171" s="6"/>
      <c r="M171" s="6"/>
      <c r="O171" s="124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s="125" customFormat="1" x14ac:dyDescent="0.25">
      <c r="A172" s="5"/>
      <c r="B172" s="5"/>
      <c r="C172" s="5"/>
      <c r="D172" s="5"/>
      <c r="E172" s="6"/>
      <c r="F172" s="6"/>
      <c r="G172" s="6"/>
      <c r="H172" s="6"/>
      <c r="I172" s="6"/>
      <c r="J172" s="6"/>
      <c r="K172" s="6"/>
      <c r="L172" s="6"/>
      <c r="M172" s="6"/>
      <c r="O172" s="124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</row>
    <row r="173" spans="1:255" s="125" customFormat="1" x14ac:dyDescent="0.25">
      <c r="A173" s="5"/>
      <c r="B173" s="5"/>
      <c r="C173" s="5"/>
      <c r="D173" s="5"/>
      <c r="E173" s="6"/>
      <c r="F173" s="6"/>
      <c r="G173" s="6"/>
      <c r="H173" s="6"/>
      <c r="I173" s="6"/>
      <c r="J173" s="6"/>
      <c r="K173" s="6"/>
      <c r="L173" s="6"/>
      <c r="M173" s="6"/>
      <c r="O173" s="124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s="125" customFormat="1" x14ac:dyDescent="0.25">
      <c r="A174" s="5"/>
      <c r="B174" s="5"/>
      <c r="C174" s="5"/>
      <c r="D174" s="5"/>
      <c r="E174" s="6"/>
      <c r="F174" s="6"/>
      <c r="G174" s="6"/>
      <c r="H174" s="6"/>
      <c r="I174" s="6"/>
      <c r="J174" s="6"/>
      <c r="K174" s="6"/>
      <c r="L174" s="6"/>
      <c r="M174" s="6"/>
      <c r="O174" s="124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s="125" customFormat="1" x14ac:dyDescent="0.25">
      <c r="A175" s="5"/>
      <c r="B175" s="5"/>
      <c r="C175" s="5"/>
      <c r="D175" s="5"/>
      <c r="E175" s="6"/>
      <c r="F175" s="6"/>
      <c r="G175" s="6"/>
      <c r="H175" s="6"/>
      <c r="I175" s="6"/>
      <c r="J175" s="6"/>
      <c r="K175" s="6"/>
      <c r="L175" s="6"/>
      <c r="M175" s="6"/>
      <c r="O175" s="124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s="125" customFormat="1" x14ac:dyDescent="0.25">
      <c r="A176" s="5"/>
      <c r="B176" s="5"/>
      <c r="C176" s="5"/>
      <c r="D176" s="5"/>
      <c r="E176" s="6"/>
      <c r="F176" s="6"/>
      <c r="G176" s="6"/>
      <c r="H176" s="6"/>
      <c r="I176" s="6"/>
      <c r="J176" s="6"/>
      <c r="K176" s="6"/>
      <c r="L176" s="6"/>
      <c r="M176" s="6"/>
      <c r="O176" s="124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s="125" customFormat="1" x14ac:dyDescent="0.25">
      <c r="A177" s="5"/>
      <c r="B177" s="5"/>
      <c r="C177" s="5"/>
      <c r="D177" s="5"/>
      <c r="E177" s="6"/>
      <c r="F177" s="6"/>
      <c r="G177" s="6"/>
      <c r="H177" s="6"/>
      <c r="I177" s="6"/>
      <c r="J177" s="6"/>
      <c r="K177" s="6"/>
      <c r="L177" s="6"/>
      <c r="M177" s="6"/>
      <c r="O177" s="124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s="125" customFormat="1" x14ac:dyDescent="0.25">
      <c r="A178" s="5"/>
      <c r="B178" s="5"/>
      <c r="C178" s="5"/>
      <c r="D178" s="5"/>
      <c r="E178" s="6"/>
      <c r="F178" s="6"/>
      <c r="G178" s="6"/>
      <c r="H178" s="6"/>
      <c r="I178" s="6"/>
      <c r="J178" s="6"/>
      <c r="K178" s="6"/>
      <c r="L178" s="6"/>
      <c r="M178" s="6"/>
      <c r="O178" s="124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s="125" customFormat="1" x14ac:dyDescent="0.25">
      <c r="A179" s="5"/>
      <c r="B179" s="5"/>
      <c r="C179" s="5"/>
      <c r="D179" s="5"/>
      <c r="E179" s="6"/>
      <c r="F179" s="6"/>
      <c r="G179" s="6"/>
      <c r="H179" s="6"/>
      <c r="I179" s="6"/>
      <c r="J179" s="6"/>
      <c r="K179" s="6"/>
      <c r="L179" s="6"/>
      <c r="M179" s="6"/>
      <c r="O179" s="124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s="125" customFormat="1" x14ac:dyDescent="0.25">
      <c r="A180" s="5"/>
      <c r="B180" s="5"/>
      <c r="C180" s="5"/>
      <c r="D180" s="5"/>
      <c r="E180" s="6"/>
      <c r="F180" s="6"/>
      <c r="G180" s="6"/>
      <c r="H180" s="6"/>
      <c r="I180" s="6"/>
      <c r="J180" s="6"/>
      <c r="K180" s="6"/>
      <c r="L180" s="6"/>
      <c r="M180" s="6"/>
      <c r="O180" s="124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s="125" customFormat="1" x14ac:dyDescent="0.25">
      <c r="A181" s="5"/>
      <c r="B181" s="5"/>
      <c r="C181" s="5"/>
      <c r="D181" s="5"/>
      <c r="E181" s="6"/>
      <c r="F181" s="6"/>
      <c r="G181" s="6"/>
      <c r="H181" s="6"/>
      <c r="I181" s="6"/>
      <c r="J181" s="6"/>
      <c r="K181" s="6"/>
      <c r="L181" s="6"/>
      <c r="M181" s="6"/>
      <c r="O181" s="124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s="125" customFormat="1" x14ac:dyDescent="0.25">
      <c r="A182" s="5"/>
      <c r="B182" s="5"/>
      <c r="C182" s="5"/>
      <c r="D182" s="5"/>
      <c r="E182" s="6"/>
      <c r="F182" s="6"/>
      <c r="G182" s="6"/>
      <c r="H182" s="6"/>
      <c r="I182" s="6"/>
      <c r="J182" s="6"/>
      <c r="K182" s="6"/>
      <c r="L182" s="6"/>
      <c r="M182" s="6"/>
      <c r="O182" s="124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s="125" customFormat="1" x14ac:dyDescent="0.25">
      <c r="A183" s="5"/>
      <c r="B183" s="5"/>
      <c r="C183" s="5"/>
      <c r="D183" s="5"/>
      <c r="E183" s="6"/>
      <c r="F183" s="6"/>
      <c r="G183" s="6"/>
      <c r="H183" s="6"/>
      <c r="I183" s="6"/>
      <c r="J183" s="6"/>
      <c r="K183" s="6"/>
      <c r="L183" s="6"/>
      <c r="M183" s="6"/>
      <c r="O183" s="124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s="125" customFormat="1" x14ac:dyDescent="0.25">
      <c r="A184" s="5"/>
      <c r="B184" s="5"/>
      <c r="C184" s="5"/>
      <c r="D184" s="5"/>
      <c r="E184" s="6"/>
      <c r="F184" s="6"/>
      <c r="G184" s="6"/>
      <c r="H184" s="6"/>
      <c r="I184" s="6"/>
      <c r="J184" s="6"/>
      <c r="K184" s="6"/>
      <c r="L184" s="6"/>
      <c r="M184" s="6"/>
      <c r="O184" s="124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s="125" customFormat="1" x14ac:dyDescent="0.25">
      <c r="A185" s="5"/>
      <c r="B185" s="5"/>
      <c r="C185" s="5"/>
      <c r="D185" s="5"/>
      <c r="E185" s="6"/>
      <c r="F185" s="6"/>
      <c r="G185" s="6"/>
      <c r="H185" s="6"/>
      <c r="I185" s="6"/>
      <c r="J185" s="6"/>
      <c r="K185" s="6"/>
      <c r="L185" s="6"/>
      <c r="M185" s="6"/>
      <c r="O185" s="124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s="125" customFormat="1" x14ac:dyDescent="0.25">
      <c r="A186" s="5"/>
      <c r="B186" s="5"/>
      <c r="C186" s="5"/>
      <c r="D186" s="5"/>
      <c r="E186" s="6"/>
      <c r="F186" s="6"/>
      <c r="G186" s="6"/>
      <c r="H186" s="6"/>
      <c r="I186" s="6"/>
      <c r="J186" s="6"/>
      <c r="K186" s="6"/>
      <c r="L186" s="6"/>
      <c r="M186" s="6"/>
      <c r="O186" s="124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s="125" customFormat="1" x14ac:dyDescent="0.25">
      <c r="A187" s="5"/>
      <c r="B187" s="5"/>
      <c r="C187" s="5"/>
      <c r="D187" s="5"/>
      <c r="E187" s="6"/>
      <c r="F187" s="6"/>
      <c r="G187" s="6"/>
      <c r="H187" s="6"/>
      <c r="I187" s="6"/>
      <c r="J187" s="6"/>
      <c r="K187" s="6"/>
      <c r="L187" s="6"/>
      <c r="M187" s="6"/>
      <c r="O187" s="124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s="125" customFormat="1" x14ac:dyDescent="0.25">
      <c r="A188" s="5"/>
      <c r="B188" s="5"/>
      <c r="C188" s="5"/>
      <c r="D188" s="5"/>
      <c r="E188" s="6"/>
      <c r="F188" s="6"/>
      <c r="G188" s="6"/>
      <c r="H188" s="6"/>
      <c r="I188" s="6"/>
      <c r="J188" s="6"/>
      <c r="K188" s="6"/>
      <c r="L188" s="6"/>
      <c r="M188" s="6"/>
      <c r="O188" s="124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s="125" customFormat="1" x14ac:dyDescent="0.25">
      <c r="A189" s="5"/>
      <c r="B189" s="5"/>
      <c r="C189" s="5"/>
      <c r="D189" s="5"/>
      <c r="E189" s="6"/>
      <c r="F189" s="6"/>
      <c r="G189" s="6"/>
      <c r="H189" s="6"/>
      <c r="I189" s="6"/>
      <c r="J189" s="6"/>
      <c r="K189" s="6"/>
      <c r="L189" s="6"/>
      <c r="M189" s="6"/>
      <c r="O189" s="124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s="125" customFormat="1" x14ac:dyDescent="0.25">
      <c r="A190" s="5"/>
      <c r="B190" s="5"/>
      <c r="C190" s="5"/>
      <c r="D190" s="5"/>
      <c r="E190" s="6"/>
      <c r="F190" s="6"/>
      <c r="G190" s="6"/>
      <c r="H190" s="6"/>
      <c r="I190" s="6"/>
      <c r="J190" s="6"/>
      <c r="K190" s="6"/>
      <c r="L190" s="6"/>
      <c r="M190" s="6"/>
      <c r="O190" s="124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s="125" customFormat="1" x14ac:dyDescent="0.25">
      <c r="A191" s="5"/>
      <c r="B191" s="5"/>
      <c r="C191" s="5"/>
      <c r="D191" s="5"/>
      <c r="E191" s="6"/>
      <c r="F191" s="6"/>
      <c r="G191" s="6"/>
      <c r="H191" s="6"/>
      <c r="I191" s="6"/>
      <c r="J191" s="6"/>
      <c r="K191" s="6"/>
      <c r="L191" s="6"/>
      <c r="M191" s="6"/>
      <c r="O191" s="124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s="125" customFormat="1" x14ac:dyDescent="0.25">
      <c r="A192" s="5"/>
      <c r="B192" s="5"/>
      <c r="C192" s="5"/>
      <c r="D192" s="5"/>
      <c r="E192" s="6"/>
      <c r="F192" s="6"/>
      <c r="G192" s="6"/>
      <c r="H192" s="6"/>
      <c r="I192" s="6"/>
      <c r="J192" s="6"/>
      <c r="K192" s="6"/>
      <c r="L192" s="6"/>
      <c r="M192" s="6"/>
      <c r="O192" s="124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s="125" customFormat="1" x14ac:dyDescent="0.25">
      <c r="A193" s="5"/>
      <c r="B193" s="5"/>
      <c r="C193" s="5"/>
      <c r="D193" s="5"/>
      <c r="E193" s="6"/>
      <c r="F193" s="6"/>
      <c r="G193" s="6"/>
      <c r="H193" s="6"/>
      <c r="I193" s="6"/>
      <c r="J193" s="6"/>
      <c r="K193" s="6"/>
      <c r="L193" s="6"/>
      <c r="M193" s="6"/>
      <c r="O193" s="124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s="125" customFormat="1" x14ac:dyDescent="0.25">
      <c r="A194" s="5"/>
      <c r="B194" s="5"/>
      <c r="C194" s="5"/>
      <c r="D194" s="5"/>
      <c r="E194" s="6"/>
      <c r="F194" s="6"/>
      <c r="G194" s="6"/>
      <c r="H194" s="6"/>
      <c r="I194" s="6"/>
      <c r="J194" s="6"/>
      <c r="K194" s="6"/>
      <c r="L194" s="6"/>
      <c r="M194" s="6"/>
      <c r="O194" s="124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s="125" customFormat="1" x14ac:dyDescent="0.25">
      <c r="A195" s="5"/>
      <c r="B195" s="5"/>
      <c r="C195" s="5"/>
      <c r="D195" s="5"/>
      <c r="E195" s="6"/>
      <c r="F195" s="6"/>
      <c r="G195" s="6"/>
      <c r="H195" s="6"/>
      <c r="I195" s="6"/>
      <c r="J195" s="6"/>
      <c r="K195" s="6"/>
      <c r="L195" s="6"/>
      <c r="M195" s="6"/>
      <c r="O195" s="124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s="125" customFormat="1" x14ac:dyDescent="0.25">
      <c r="A196" s="5"/>
      <c r="B196" s="5"/>
      <c r="C196" s="5"/>
      <c r="D196" s="5"/>
      <c r="E196" s="6"/>
      <c r="F196" s="6"/>
      <c r="G196" s="6"/>
      <c r="H196" s="6"/>
      <c r="I196" s="6"/>
      <c r="J196" s="6"/>
      <c r="K196" s="6"/>
      <c r="L196" s="6"/>
      <c r="M196" s="6"/>
      <c r="O196" s="124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s="125" customFormat="1" x14ac:dyDescent="0.25">
      <c r="A197" s="5"/>
      <c r="B197" s="5"/>
      <c r="C197" s="5"/>
      <c r="D197" s="5"/>
      <c r="E197" s="6"/>
      <c r="F197" s="6"/>
      <c r="G197" s="6"/>
      <c r="H197" s="6"/>
      <c r="I197" s="6"/>
      <c r="J197" s="6"/>
      <c r="K197" s="6"/>
      <c r="L197" s="6"/>
      <c r="M197" s="6"/>
      <c r="O197" s="124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s="125" customFormat="1" x14ac:dyDescent="0.25">
      <c r="A198" s="5"/>
      <c r="B198" s="5"/>
      <c r="C198" s="5"/>
      <c r="D198" s="5"/>
      <c r="E198" s="6"/>
      <c r="F198" s="6"/>
      <c r="G198" s="6"/>
      <c r="H198" s="6"/>
      <c r="I198" s="6"/>
      <c r="J198" s="6"/>
      <c r="K198" s="6"/>
      <c r="L198" s="6"/>
      <c r="M198" s="6"/>
      <c r="O198" s="124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s="125" customFormat="1" x14ac:dyDescent="0.25">
      <c r="A199" s="5"/>
      <c r="B199" s="5"/>
      <c r="C199" s="5"/>
      <c r="D199" s="5"/>
      <c r="E199" s="6"/>
      <c r="F199" s="6"/>
      <c r="G199" s="6"/>
      <c r="H199" s="6"/>
      <c r="I199" s="6"/>
      <c r="J199" s="6"/>
      <c r="K199" s="6"/>
      <c r="L199" s="6"/>
      <c r="M199" s="6"/>
      <c r="O199" s="124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s="125" customFormat="1" x14ac:dyDescent="0.25">
      <c r="A200" s="5"/>
      <c r="B200" s="5"/>
      <c r="C200" s="5"/>
      <c r="D200" s="5"/>
      <c r="E200" s="6"/>
      <c r="F200" s="6"/>
      <c r="G200" s="6"/>
      <c r="H200" s="6"/>
      <c r="I200" s="6"/>
      <c r="J200" s="6"/>
      <c r="K200" s="6"/>
      <c r="L200" s="6"/>
      <c r="M200" s="6"/>
      <c r="O200" s="124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s="125" customFormat="1" x14ac:dyDescent="0.25">
      <c r="A201" s="5"/>
      <c r="B201" s="5"/>
      <c r="C201" s="5"/>
      <c r="D201" s="5"/>
      <c r="E201" s="6"/>
      <c r="F201" s="6"/>
      <c r="G201" s="6"/>
      <c r="H201" s="6"/>
      <c r="I201" s="6"/>
      <c r="J201" s="6"/>
      <c r="K201" s="6"/>
      <c r="L201" s="6"/>
      <c r="M201" s="6"/>
      <c r="O201" s="124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s="125" customFormat="1" x14ac:dyDescent="0.25">
      <c r="A202" s="5"/>
      <c r="B202" s="5"/>
      <c r="C202" s="5"/>
      <c r="D202" s="5"/>
      <c r="E202" s="6"/>
      <c r="F202" s="6"/>
      <c r="G202" s="6"/>
      <c r="H202" s="6"/>
      <c r="I202" s="6"/>
      <c r="J202" s="6"/>
      <c r="K202" s="6"/>
      <c r="L202" s="6"/>
      <c r="M202" s="6"/>
      <c r="O202" s="124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s="125" customFormat="1" x14ac:dyDescent="0.25">
      <c r="A203" s="5"/>
      <c r="B203" s="5"/>
      <c r="C203" s="5"/>
      <c r="D203" s="5"/>
      <c r="E203" s="6"/>
      <c r="F203" s="6"/>
      <c r="G203" s="6"/>
      <c r="H203" s="6"/>
      <c r="I203" s="6"/>
      <c r="J203" s="6"/>
      <c r="K203" s="6"/>
      <c r="L203" s="6"/>
      <c r="M203" s="6"/>
      <c r="O203" s="124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s="125" customFormat="1" x14ac:dyDescent="0.25">
      <c r="A204" s="5"/>
      <c r="B204" s="5"/>
      <c r="C204" s="5"/>
      <c r="D204" s="5"/>
      <c r="E204" s="6"/>
      <c r="F204" s="6"/>
      <c r="G204" s="6"/>
      <c r="H204" s="6"/>
      <c r="I204" s="6"/>
      <c r="J204" s="6"/>
      <c r="K204" s="6"/>
      <c r="L204" s="6"/>
      <c r="M204" s="6"/>
      <c r="O204" s="124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s="125" customFormat="1" x14ac:dyDescent="0.25">
      <c r="A205" s="5"/>
      <c r="B205" s="5"/>
      <c r="C205" s="5"/>
      <c r="D205" s="5"/>
      <c r="E205" s="6"/>
      <c r="F205" s="6"/>
      <c r="G205" s="6"/>
      <c r="H205" s="6"/>
      <c r="I205" s="6"/>
      <c r="J205" s="6"/>
      <c r="K205" s="6"/>
      <c r="L205" s="6"/>
      <c r="M205" s="6"/>
      <c r="O205" s="124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s="125" customFormat="1" x14ac:dyDescent="0.25">
      <c r="A206" s="5"/>
      <c r="B206" s="5"/>
      <c r="C206" s="5"/>
      <c r="D206" s="5"/>
      <c r="E206" s="6"/>
      <c r="F206" s="6"/>
      <c r="G206" s="6"/>
      <c r="H206" s="6"/>
      <c r="I206" s="6"/>
      <c r="J206" s="6"/>
      <c r="K206" s="6"/>
      <c r="L206" s="6"/>
      <c r="M206" s="6"/>
      <c r="O206" s="124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s="125" customFormat="1" x14ac:dyDescent="0.25">
      <c r="A207" s="5"/>
      <c r="B207" s="5"/>
      <c r="C207" s="5"/>
      <c r="D207" s="5"/>
      <c r="E207" s="6"/>
      <c r="F207" s="6"/>
      <c r="G207" s="6"/>
      <c r="H207" s="6"/>
      <c r="I207" s="6"/>
      <c r="J207" s="6"/>
      <c r="K207" s="6"/>
      <c r="L207" s="6"/>
      <c r="M207" s="6"/>
      <c r="O207" s="124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s="125" customFormat="1" x14ac:dyDescent="0.25">
      <c r="A208" s="5"/>
      <c r="B208" s="5"/>
      <c r="C208" s="5"/>
      <c r="D208" s="5"/>
      <c r="E208" s="6"/>
      <c r="F208" s="6"/>
      <c r="G208" s="6"/>
      <c r="H208" s="6"/>
      <c r="I208" s="6"/>
      <c r="J208" s="6"/>
      <c r="K208" s="6"/>
      <c r="L208" s="6"/>
      <c r="M208" s="6"/>
      <c r="O208" s="124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s="125" customFormat="1" x14ac:dyDescent="0.25">
      <c r="A209" s="5"/>
      <c r="B209" s="5"/>
      <c r="C209" s="5"/>
      <c r="D209" s="5"/>
      <c r="E209" s="6"/>
      <c r="F209" s="6"/>
      <c r="G209" s="6"/>
      <c r="H209" s="6"/>
      <c r="I209" s="6"/>
      <c r="J209" s="6"/>
      <c r="K209" s="6"/>
      <c r="L209" s="6"/>
      <c r="M209" s="6"/>
      <c r="O209" s="124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s="125" customFormat="1" x14ac:dyDescent="0.25">
      <c r="A210" s="5"/>
      <c r="B210" s="5"/>
      <c r="C210" s="5"/>
      <c r="D210" s="5"/>
      <c r="E210" s="6"/>
      <c r="F210" s="6"/>
      <c r="G210" s="6"/>
      <c r="H210" s="6"/>
      <c r="I210" s="6"/>
      <c r="J210" s="6"/>
      <c r="K210" s="6"/>
      <c r="L210" s="6"/>
      <c r="M210" s="6"/>
      <c r="O210" s="124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s="125" customFormat="1" x14ac:dyDescent="0.25">
      <c r="A211" s="5"/>
      <c r="B211" s="5"/>
      <c r="C211" s="5"/>
      <c r="D211" s="5"/>
      <c r="E211" s="6"/>
      <c r="F211" s="6"/>
      <c r="G211" s="6"/>
      <c r="H211" s="6"/>
      <c r="I211" s="6"/>
      <c r="J211" s="6"/>
      <c r="K211" s="6"/>
      <c r="L211" s="6"/>
      <c r="M211" s="6"/>
      <c r="O211" s="124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s="125" customFormat="1" x14ac:dyDescent="0.25">
      <c r="A212" s="5"/>
      <c r="B212" s="5"/>
      <c r="C212" s="5"/>
      <c r="D212" s="5"/>
      <c r="E212" s="6"/>
      <c r="F212" s="6"/>
      <c r="G212" s="6"/>
      <c r="H212" s="6"/>
      <c r="I212" s="6"/>
      <c r="J212" s="6"/>
      <c r="K212" s="6"/>
      <c r="L212" s="6"/>
      <c r="M212" s="6"/>
      <c r="O212" s="124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s="125" customFormat="1" x14ac:dyDescent="0.25">
      <c r="A213" s="5"/>
      <c r="B213" s="5"/>
      <c r="C213" s="5"/>
      <c r="D213" s="5"/>
      <c r="E213" s="6"/>
      <c r="F213" s="6"/>
      <c r="G213" s="6"/>
      <c r="H213" s="6"/>
      <c r="I213" s="6"/>
      <c r="J213" s="6"/>
      <c r="K213" s="6"/>
      <c r="L213" s="6"/>
      <c r="M213" s="6"/>
      <c r="O213" s="124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s="125" customFormat="1" x14ac:dyDescent="0.25">
      <c r="A214" s="5"/>
      <c r="B214" s="5"/>
      <c r="C214" s="5"/>
      <c r="D214" s="5"/>
      <c r="E214" s="6"/>
      <c r="F214" s="6"/>
      <c r="G214" s="6"/>
      <c r="H214" s="6"/>
      <c r="I214" s="6"/>
      <c r="J214" s="6"/>
      <c r="K214" s="6"/>
      <c r="L214" s="6"/>
      <c r="M214" s="6"/>
      <c r="O214" s="124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s="125" customFormat="1" x14ac:dyDescent="0.25">
      <c r="A215" s="5"/>
      <c r="B215" s="5"/>
      <c r="C215" s="5"/>
      <c r="D215" s="5"/>
      <c r="E215" s="6"/>
      <c r="F215" s="6"/>
      <c r="G215" s="6"/>
      <c r="H215" s="6"/>
      <c r="I215" s="6"/>
      <c r="J215" s="6"/>
      <c r="K215" s="6"/>
      <c r="L215" s="6"/>
      <c r="M215" s="6"/>
      <c r="O215" s="124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s="125" customFormat="1" x14ac:dyDescent="0.25">
      <c r="A216" s="5"/>
      <c r="B216" s="5"/>
      <c r="C216" s="5"/>
      <c r="D216" s="5"/>
      <c r="E216" s="6"/>
      <c r="F216" s="6"/>
      <c r="G216" s="6"/>
      <c r="H216" s="6"/>
      <c r="I216" s="6"/>
      <c r="J216" s="6"/>
      <c r="K216" s="6"/>
      <c r="L216" s="6"/>
      <c r="M216" s="6"/>
      <c r="O216" s="124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s="125" customFormat="1" x14ac:dyDescent="0.25">
      <c r="A217" s="5"/>
      <c r="B217" s="5"/>
      <c r="C217" s="5"/>
      <c r="D217" s="5"/>
      <c r="E217" s="6"/>
      <c r="F217" s="6"/>
      <c r="G217" s="6"/>
      <c r="H217" s="6"/>
      <c r="I217" s="6"/>
      <c r="J217" s="6"/>
      <c r="K217" s="6"/>
      <c r="L217" s="6"/>
      <c r="M217" s="6"/>
      <c r="O217" s="124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s="125" customFormat="1" x14ac:dyDescent="0.25">
      <c r="A218" s="5"/>
      <c r="B218" s="5"/>
      <c r="C218" s="5"/>
      <c r="D218" s="5"/>
      <c r="E218" s="6"/>
      <c r="F218" s="6"/>
      <c r="G218" s="6"/>
      <c r="H218" s="6"/>
      <c r="I218" s="6"/>
      <c r="J218" s="6"/>
      <c r="K218" s="6"/>
      <c r="L218" s="6"/>
      <c r="M218" s="6"/>
      <c r="O218" s="124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s="125" customFormat="1" x14ac:dyDescent="0.25">
      <c r="A219" s="5"/>
      <c r="B219" s="5"/>
      <c r="C219" s="5"/>
      <c r="D219" s="5"/>
      <c r="E219" s="6"/>
      <c r="F219" s="6"/>
      <c r="G219" s="6"/>
      <c r="H219" s="6"/>
      <c r="I219" s="6"/>
      <c r="J219" s="6"/>
      <c r="K219" s="6"/>
      <c r="L219" s="6"/>
      <c r="M219" s="6"/>
      <c r="O219" s="124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s="125" customFormat="1" x14ac:dyDescent="0.25">
      <c r="A220" s="5"/>
      <c r="B220" s="5"/>
      <c r="C220" s="5"/>
      <c r="D220" s="5"/>
      <c r="E220" s="6"/>
      <c r="F220" s="6"/>
      <c r="G220" s="6"/>
      <c r="H220" s="6"/>
      <c r="I220" s="6"/>
      <c r="J220" s="6"/>
      <c r="K220" s="6"/>
      <c r="L220" s="6"/>
      <c r="M220" s="6"/>
      <c r="O220" s="124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s="125" customFormat="1" x14ac:dyDescent="0.25">
      <c r="A221" s="5"/>
      <c r="B221" s="5"/>
      <c r="C221" s="5"/>
      <c r="D221" s="5"/>
      <c r="E221" s="6"/>
      <c r="F221" s="6"/>
      <c r="G221" s="6"/>
      <c r="H221" s="6"/>
      <c r="I221" s="6"/>
      <c r="J221" s="6"/>
      <c r="K221" s="6"/>
      <c r="L221" s="6"/>
      <c r="M221" s="6"/>
      <c r="O221" s="124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s="125" customFormat="1" x14ac:dyDescent="0.25">
      <c r="A222" s="5"/>
      <c r="B222" s="5"/>
      <c r="C222" s="5"/>
      <c r="D222" s="5"/>
      <c r="E222" s="6"/>
      <c r="F222" s="6"/>
      <c r="G222" s="6"/>
      <c r="H222" s="6"/>
      <c r="I222" s="6"/>
      <c r="J222" s="6"/>
      <c r="K222" s="6"/>
      <c r="L222" s="6"/>
      <c r="M222" s="6"/>
      <c r="O222" s="124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s="125" customFormat="1" x14ac:dyDescent="0.25">
      <c r="A223" s="5"/>
      <c r="B223" s="5"/>
      <c r="C223" s="5"/>
      <c r="D223" s="5"/>
      <c r="E223" s="6"/>
      <c r="F223" s="6"/>
      <c r="G223" s="6"/>
      <c r="H223" s="6"/>
      <c r="I223" s="6"/>
      <c r="J223" s="6"/>
      <c r="K223" s="6"/>
      <c r="L223" s="6"/>
      <c r="M223" s="6"/>
      <c r="O223" s="124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s="125" customFormat="1" x14ac:dyDescent="0.25">
      <c r="A224" s="5"/>
      <c r="B224" s="5"/>
      <c r="C224" s="5"/>
      <c r="D224" s="5"/>
      <c r="E224" s="6"/>
      <c r="F224" s="6"/>
      <c r="G224" s="6"/>
      <c r="H224" s="6"/>
      <c r="I224" s="6"/>
      <c r="J224" s="6"/>
      <c r="K224" s="6"/>
      <c r="L224" s="6"/>
      <c r="M224" s="6"/>
      <c r="O224" s="124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s="125" customFormat="1" x14ac:dyDescent="0.25">
      <c r="A225" s="5"/>
      <c r="B225" s="5"/>
      <c r="C225" s="5"/>
      <c r="D225" s="5"/>
      <c r="E225" s="6"/>
      <c r="F225" s="6"/>
      <c r="G225" s="6"/>
      <c r="H225" s="6"/>
      <c r="I225" s="6"/>
      <c r="J225" s="6"/>
      <c r="K225" s="6"/>
      <c r="L225" s="6"/>
      <c r="M225" s="6"/>
      <c r="O225" s="124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s="125" customFormat="1" x14ac:dyDescent="0.25">
      <c r="A226" s="5"/>
      <c r="B226" s="5"/>
      <c r="C226" s="5"/>
      <c r="D226" s="5"/>
      <c r="E226" s="6"/>
      <c r="F226" s="6"/>
      <c r="G226" s="6"/>
      <c r="H226" s="6"/>
      <c r="I226" s="6"/>
      <c r="J226" s="6"/>
      <c r="K226" s="6"/>
      <c r="L226" s="6"/>
      <c r="M226" s="6"/>
      <c r="O226" s="124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s="125" customFormat="1" x14ac:dyDescent="0.25">
      <c r="A227" s="5"/>
      <c r="B227" s="5"/>
      <c r="C227" s="5"/>
      <c r="D227" s="5"/>
      <c r="E227" s="6"/>
      <c r="F227" s="6"/>
      <c r="G227" s="6"/>
      <c r="H227" s="6"/>
      <c r="I227" s="6"/>
      <c r="J227" s="6"/>
      <c r="K227" s="6"/>
      <c r="L227" s="6"/>
      <c r="M227" s="6"/>
      <c r="O227" s="124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s="125" customFormat="1" x14ac:dyDescent="0.25">
      <c r="A228" s="5"/>
      <c r="B228" s="5"/>
      <c r="C228" s="5"/>
      <c r="D228" s="5"/>
      <c r="E228" s="6"/>
      <c r="F228" s="6"/>
      <c r="G228" s="6"/>
      <c r="H228" s="6"/>
      <c r="I228" s="6"/>
      <c r="J228" s="6"/>
      <c r="K228" s="6"/>
      <c r="L228" s="6"/>
      <c r="M228" s="6"/>
      <c r="O228" s="124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s="125" customFormat="1" x14ac:dyDescent="0.25">
      <c r="A229" s="5"/>
      <c r="B229" s="5"/>
      <c r="C229" s="5"/>
      <c r="D229" s="5"/>
      <c r="E229" s="6"/>
      <c r="F229" s="6"/>
      <c r="G229" s="6"/>
      <c r="H229" s="6"/>
      <c r="I229" s="6"/>
      <c r="J229" s="6"/>
      <c r="K229" s="6"/>
      <c r="L229" s="6"/>
      <c r="M229" s="6"/>
      <c r="O229" s="124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s="125" customFormat="1" x14ac:dyDescent="0.25">
      <c r="A230" s="5"/>
      <c r="B230" s="5"/>
      <c r="C230" s="5"/>
      <c r="D230" s="5"/>
      <c r="E230" s="6"/>
      <c r="F230" s="6"/>
      <c r="G230" s="6"/>
      <c r="H230" s="6"/>
      <c r="I230" s="6"/>
      <c r="J230" s="6"/>
      <c r="K230" s="6"/>
      <c r="L230" s="6"/>
      <c r="M230" s="6"/>
      <c r="O230" s="124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s="125" customFormat="1" x14ac:dyDescent="0.25">
      <c r="A231" s="5"/>
      <c r="B231" s="5"/>
      <c r="C231" s="5"/>
      <c r="D231" s="5"/>
      <c r="E231" s="6"/>
      <c r="F231" s="6"/>
      <c r="G231" s="6"/>
      <c r="H231" s="6"/>
      <c r="I231" s="6"/>
      <c r="J231" s="6"/>
      <c r="K231" s="6"/>
      <c r="L231" s="6"/>
      <c r="M231" s="6"/>
      <c r="O231" s="124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s="125" customFormat="1" x14ac:dyDescent="0.25">
      <c r="A232" s="5"/>
      <c r="B232" s="5"/>
      <c r="C232" s="5"/>
      <c r="D232" s="5"/>
      <c r="E232" s="6"/>
      <c r="F232" s="6"/>
      <c r="G232" s="6"/>
      <c r="H232" s="6"/>
      <c r="I232" s="6"/>
      <c r="J232" s="6"/>
      <c r="K232" s="6"/>
      <c r="L232" s="6"/>
      <c r="M232" s="6"/>
      <c r="O232" s="124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s="125" customFormat="1" x14ac:dyDescent="0.25">
      <c r="A233" s="5"/>
      <c r="B233" s="5"/>
      <c r="C233" s="5"/>
      <c r="D233" s="5"/>
      <c r="E233" s="6"/>
      <c r="F233" s="6"/>
      <c r="G233" s="6"/>
      <c r="H233" s="6"/>
      <c r="I233" s="6"/>
      <c r="J233" s="6"/>
      <c r="K233" s="6"/>
      <c r="L233" s="6"/>
      <c r="M233" s="6"/>
      <c r="O233" s="124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s="125" customFormat="1" x14ac:dyDescent="0.25">
      <c r="A234" s="5"/>
      <c r="B234" s="5"/>
      <c r="C234" s="5"/>
      <c r="D234" s="5"/>
      <c r="E234" s="6"/>
      <c r="F234" s="6"/>
      <c r="G234" s="6"/>
      <c r="H234" s="6"/>
      <c r="I234" s="6"/>
      <c r="J234" s="6"/>
      <c r="K234" s="6"/>
      <c r="L234" s="6"/>
      <c r="M234" s="6"/>
      <c r="O234" s="124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s="125" customFormat="1" x14ac:dyDescent="0.25">
      <c r="A235" s="5"/>
      <c r="B235" s="5"/>
      <c r="C235" s="5"/>
      <c r="D235" s="5"/>
      <c r="E235" s="6"/>
      <c r="F235" s="6"/>
      <c r="G235" s="6"/>
      <c r="H235" s="6"/>
      <c r="I235" s="6"/>
      <c r="J235" s="6"/>
      <c r="K235" s="6"/>
      <c r="L235" s="6"/>
      <c r="M235" s="6"/>
      <c r="O235" s="124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s="125" customFormat="1" x14ac:dyDescent="0.25">
      <c r="A236" s="5"/>
      <c r="B236" s="5"/>
      <c r="C236" s="5"/>
      <c r="D236" s="5"/>
      <c r="E236" s="6"/>
      <c r="F236" s="6"/>
      <c r="G236" s="6"/>
      <c r="H236" s="6"/>
      <c r="I236" s="6"/>
      <c r="J236" s="6"/>
      <c r="K236" s="6"/>
      <c r="L236" s="6"/>
      <c r="M236" s="6"/>
      <c r="O236" s="124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s="125" customFormat="1" x14ac:dyDescent="0.25">
      <c r="A237" s="5"/>
      <c r="B237" s="5"/>
      <c r="C237" s="5"/>
      <c r="D237" s="5"/>
      <c r="E237" s="6"/>
      <c r="F237" s="6"/>
      <c r="G237" s="6"/>
      <c r="H237" s="6"/>
      <c r="I237" s="6"/>
      <c r="J237" s="6"/>
      <c r="K237" s="6"/>
      <c r="L237" s="6"/>
      <c r="M237" s="6"/>
      <c r="O237" s="124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s="125" customFormat="1" x14ac:dyDescent="0.25">
      <c r="A238" s="5"/>
      <c r="B238" s="5"/>
      <c r="C238" s="5"/>
      <c r="D238" s="5"/>
      <c r="E238" s="6"/>
      <c r="F238" s="6"/>
      <c r="G238" s="6"/>
      <c r="H238" s="6"/>
      <c r="I238" s="6"/>
      <c r="J238" s="6"/>
      <c r="K238" s="6"/>
      <c r="L238" s="6"/>
      <c r="M238" s="6"/>
      <c r="O238" s="124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s="125" customFormat="1" x14ac:dyDescent="0.25">
      <c r="A239" s="5"/>
      <c r="B239" s="5"/>
      <c r="C239" s="5"/>
      <c r="D239" s="5"/>
      <c r="E239" s="6"/>
      <c r="F239" s="6"/>
      <c r="G239" s="6"/>
      <c r="H239" s="6"/>
      <c r="I239" s="6"/>
      <c r="J239" s="6"/>
      <c r="K239" s="6"/>
      <c r="L239" s="6"/>
      <c r="M239" s="6"/>
      <c r="O239" s="124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s="125" customFormat="1" x14ac:dyDescent="0.25">
      <c r="A240" s="5"/>
      <c r="B240" s="5"/>
      <c r="C240" s="5"/>
      <c r="D240" s="5"/>
      <c r="E240" s="6"/>
      <c r="F240" s="6"/>
      <c r="G240" s="6"/>
      <c r="H240" s="6"/>
      <c r="I240" s="6"/>
      <c r="J240" s="6"/>
      <c r="K240" s="6"/>
      <c r="L240" s="6"/>
      <c r="M240" s="6"/>
      <c r="O240" s="124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s="125" customFormat="1" x14ac:dyDescent="0.25">
      <c r="A241" s="5"/>
      <c r="B241" s="5"/>
      <c r="C241" s="5"/>
      <c r="D241" s="5"/>
      <c r="E241" s="6"/>
      <c r="F241" s="6"/>
      <c r="G241" s="6"/>
      <c r="H241" s="6"/>
      <c r="I241" s="6"/>
      <c r="J241" s="6"/>
      <c r="K241" s="6"/>
      <c r="L241" s="6"/>
      <c r="M241" s="6"/>
      <c r="O241" s="124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s="125" customFormat="1" x14ac:dyDescent="0.25">
      <c r="A242" s="5"/>
      <c r="B242" s="5"/>
      <c r="C242" s="5"/>
      <c r="D242" s="5"/>
      <c r="E242" s="6"/>
      <c r="F242" s="6"/>
      <c r="G242" s="6"/>
      <c r="H242" s="6"/>
      <c r="I242" s="6"/>
      <c r="J242" s="6"/>
      <c r="K242" s="6"/>
      <c r="L242" s="6"/>
      <c r="M242" s="6"/>
      <c r="O242" s="124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s="125" customFormat="1" x14ac:dyDescent="0.25">
      <c r="A243" s="5"/>
      <c r="B243" s="5"/>
      <c r="C243" s="5"/>
      <c r="D243" s="5"/>
      <c r="E243" s="6"/>
      <c r="F243" s="6"/>
      <c r="G243" s="6"/>
      <c r="H243" s="6"/>
      <c r="I243" s="6"/>
      <c r="J243" s="6"/>
      <c r="K243" s="6"/>
      <c r="L243" s="6"/>
      <c r="M243" s="6"/>
      <c r="O243" s="124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s="125" customFormat="1" x14ac:dyDescent="0.25">
      <c r="A244" s="5"/>
      <c r="B244" s="5"/>
      <c r="C244" s="5"/>
      <c r="D244" s="5"/>
      <c r="E244" s="6"/>
      <c r="F244" s="6"/>
      <c r="G244" s="6"/>
      <c r="H244" s="6"/>
      <c r="I244" s="6"/>
      <c r="J244" s="6"/>
      <c r="K244" s="6"/>
      <c r="L244" s="6"/>
      <c r="M244" s="6"/>
      <c r="O244" s="124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s="125" customFormat="1" x14ac:dyDescent="0.25">
      <c r="A245" s="5"/>
      <c r="B245" s="5"/>
      <c r="C245" s="5"/>
      <c r="D245" s="5"/>
      <c r="E245" s="6"/>
      <c r="F245" s="6"/>
      <c r="G245" s="6"/>
      <c r="H245" s="6"/>
      <c r="I245" s="6"/>
      <c r="J245" s="6"/>
      <c r="K245" s="6"/>
      <c r="L245" s="6"/>
      <c r="M245" s="6"/>
      <c r="O245" s="124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s="125" customFormat="1" x14ac:dyDescent="0.25">
      <c r="A246" s="5"/>
      <c r="B246" s="5"/>
      <c r="C246" s="5"/>
      <c r="D246" s="5"/>
      <c r="E246" s="6"/>
      <c r="F246" s="6"/>
      <c r="G246" s="6"/>
      <c r="H246" s="6"/>
      <c r="I246" s="6"/>
      <c r="J246" s="6"/>
      <c r="K246" s="6"/>
      <c r="L246" s="6"/>
      <c r="M246" s="6"/>
      <c r="O246" s="124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s="125" customFormat="1" x14ac:dyDescent="0.25">
      <c r="A247" s="5"/>
      <c r="B247" s="5"/>
      <c r="C247" s="5"/>
      <c r="D247" s="5"/>
      <c r="E247" s="6"/>
      <c r="F247" s="6"/>
      <c r="G247" s="6"/>
      <c r="H247" s="6"/>
      <c r="I247" s="6"/>
      <c r="J247" s="6"/>
      <c r="K247" s="6"/>
      <c r="L247" s="6"/>
      <c r="M247" s="6"/>
      <c r="O247" s="124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s="125" customFormat="1" x14ac:dyDescent="0.25">
      <c r="A248" s="5"/>
      <c r="B248" s="5"/>
      <c r="C248" s="5"/>
      <c r="D248" s="5"/>
      <c r="E248" s="6"/>
      <c r="F248" s="6"/>
      <c r="G248" s="6"/>
      <c r="H248" s="6"/>
      <c r="I248" s="6"/>
      <c r="J248" s="6"/>
      <c r="K248" s="6"/>
      <c r="L248" s="6"/>
      <c r="M248" s="6"/>
      <c r="O248" s="124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s="125" customFormat="1" x14ac:dyDescent="0.25">
      <c r="A249" s="5"/>
      <c r="B249" s="5"/>
      <c r="C249" s="5"/>
      <c r="D249" s="5"/>
      <c r="E249" s="6"/>
      <c r="F249" s="6"/>
      <c r="G249" s="6"/>
      <c r="H249" s="6"/>
      <c r="I249" s="6"/>
      <c r="J249" s="6"/>
      <c r="K249" s="6"/>
      <c r="L249" s="6"/>
      <c r="M249" s="6"/>
      <c r="O249" s="124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s="125" customFormat="1" x14ac:dyDescent="0.25">
      <c r="A250" s="5"/>
      <c r="B250" s="5"/>
      <c r="C250" s="5"/>
      <c r="D250" s="5"/>
      <c r="E250" s="6"/>
      <c r="F250" s="6"/>
      <c r="G250" s="6"/>
      <c r="H250" s="6"/>
      <c r="I250" s="6"/>
      <c r="J250" s="6"/>
      <c r="K250" s="6"/>
      <c r="L250" s="6"/>
      <c r="M250" s="6"/>
      <c r="O250" s="124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</row>
    <row r="251" spans="1:255" s="125" customFormat="1" x14ac:dyDescent="0.25">
      <c r="A251" s="5"/>
      <c r="B251" s="5"/>
      <c r="C251" s="5"/>
      <c r="D251" s="5"/>
      <c r="E251" s="6"/>
      <c r="F251" s="6"/>
      <c r="G251" s="6"/>
      <c r="H251" s="6"/>
      <c r="I251" s="6"/>
      <c r="J251" s="6"/>
      <c r="K251" s="6"/>
      <c r="L251" s="6"/>
      <c r="M251" s="6"/>
      <c r="O251" s="124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s="125" customFormat="1" x14ac:dyDescent="0.25">
      <c r="A252" s="5"/>
      <c r="B252" s="5"/>
      <c r="C252" s="5"/>
      <c r="D252" s="5"/>
      <c r="E252" s="6"/>
      <c r="F252" s="6"/>
      <c r="G252" s="6"/>
      <c r="H252" s="6"/>
      <c r="I252" s="6"/>
      <c r="J252" s="6"/>
      <c r="K252" s="6"/>
      <c r="L252" s="6"/>
      <c r="M252" s="6"/>
      <c r="O252" s="124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s="125" customFormat="1" x14ac:dyDescent="0.25">
      <c r="A253" s="5"/>
      <c r="B253" s="5"/>
      <c r="C253" s="5"/>
      <c r="D253" s="5"/>
      <c r="E253" s="6"/>
      <c r="F253" s="6"/>
      <c r="G253" s="6"/>
      <c r="H253" s="6"/>
      <c r="I253" s="6"/>
      <c r="J253" s="6"/>
      <c r="K253" s="6"/>
      <c r="L253" s="6"/>
      <c r="M253" s="6"/>
      <c r="O253" s="124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s="125" customFormat="1" x14ac:dyDescent="0.25">
      <c r="A254" s="5"/>
      <c r="B254" s="5"/>
      <c r="C254" s="5"/>
      <c r="D254" s="5"/>
      <c r="E254" s="6"/>
      <c r="F254" s="6"/>
      <c r="G254" s="6"/>
      <c r="H254" s="6"/>
      <c r="I254" s="6"/>
      <c r="J254" s="6"/>
      <c r="K254" s="6"/>
      <c r="L254" s="6"/>
      <c r="M254" s="6"/>
      <c r="O254" s="124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  <c r="IU254" s="2"/>
    </row>
    <row r="255" spans="1:255" s="125" customFormat="1" x14ac:dyDescent="0.25">
      <c r="A255" s="5"/>
      <c r="B255" s="5"/>
      <c r="C255" s="5"/>
      <c r="D255" s="5"/>
      <c r="E255" s="6"/>
      <c r="F255" s="6"/>
      <c r="G255" s="6"/>
      <c r="H255" s="6"/>
      <c r="I255" s="6"/>
      <c r="J255" s="6"/>
      <c r="K255" s="6"/>
      <c r="L255" s="6"/>
      <c r="M255" s="6"/>
      <c r="O255" s="124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s="125" customFormat="1" x14ac:dyDescent="0.25">
      <c r="A256" s="5"/>
      <c r="B256" s="5"/>
      <c r="C256" s="5"/>
      <c r="D256" s="5"/>
      <c r="E256" s="6"/>
      <c r="F256" s="6"/>
      <c r="G256" s="6"/>
      <c r="H256" s="6"/>
      <c r="I256" s="6"/>
      <c r="J256" s="6"/>
      <c r="K256" s="6"/>
      <c r="L256" s="6"/>
      <c r="M256" s="6"/>
      <c r="O256" s="124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55" s="125" customFormat="1" x14ac:dyDescent="0.25">
      <c r="A257" s="5"/>
      <c r="B257" s="5"/>
      <c r="C257" s="5"/>
      <c r="D257" s="5"/>
      <c r="E257" s="6"/>
      <c r="F257" s="6"/>
      <c r="G257" s="6"/>
      <c r="H257" s="6"/>
      <c r="I257" s="6"/>
      <c r="J257" s="6"/>
      <c r="K257" s="6"/>
      <c r="L257" s="6"/>
      <c r="M257" s="6"/>
      <c r="O257" s="124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s="125" customFormat="1" x14ac:dyDescent="0.25">
      <c r="A258" s="5"/>
      <c r="B258" s="5"/>
      <c r="C258" s="5"/>
      <c r="D258" s="5"/>
      <c r="E258" s="6"/>
      <c r="F258" s="6"/>
      <c r="G258" s="6"/>
      <c r="H258" s="6"/>
      <c r="I258" s="6"/>
      <c r="J258" s="6"/>
      <c r="K258" s="6"/>
      <c r="L258" s="6"/>
      <c r="M258" s="6"/>
      <c r="O258" s="124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</row>
    <row r="259" spans="1:255" s="125" customFormat="1" x14ac:dyDescent="0.25">
      <c r="A259" s="5"/>
      <c r="B259" s="5"/>
      <c r="C259" s="5"/>
      <c r="D259" s="5"/>
      <c r="E259" s="6"/>
      <c r="F259" s="6"/>
      <c r="G259" s="6"/>
      <c r="H259" s="6"/>
      <c r="I259" s="6"/>
      <c r="J259" s="6"/>
      <c r="K259" s="6"/>
      <c r="L259" s="6"/>
      <c r="M259" s="6"/>
      <c r="O259" s="124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s="125" customFormat="1" x14ac:dyDescent="0.25">
      <c r="A260" s="5"/>
      <c r="B260" s="5"/>
      <c r="C260" s="5"/>
      <c r="D260" s="5"/>
      <c r="E260" s="6"/>
      <c r="F260" s="6"/>
      <c r="G260" s="6"/>
      <c r="H260" s="6"/>
      <c r="I260" s="6"/>
      <c r="J260" s="6"/>
      <c r="K260" s="6"/>
      <c r="L260" s="6"/>
      <c r="M260" s="6"/>
      <c r="O260" s="124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</row>
    <row r="261" spans="1:255" s="125" customFormat="1" x14ac:dyDescent="0.25">
      <c r="A261" s="5"/>
      <c r="B261" s="5"/>
      <c r="C261" s="5"/>
      <c r="D261" s="5"/>
      <c r="E261" s="6"/>
      <c r="F261" s="6"/>
      <c r="G261" s="6"/>
      <c r="H261" s="6"/>
      <c r="I261" s="6"/>
      <c r="J261" s="6"/>
      <c r="K261" s="6"/>
      <c r="L261" s="6"/>
      <c r="M261" s="6"/>
      <c r="O261" s="124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s="125" customFormat="1" x14ac:dyDescent="0.25">
      <c r="A262" s="5"/>
      <c r="B262" s="5"/>
      <c r="C262" s="5"/>
      <c r="D262" s="5"/>
      <c r="E262" s="6"/>
      <c r="F262" s="6"/>
      <c r="G262" s="6"/>
      <c r="H262" s="6"/>
      <c r="I262" s="6"/>
      <c r="J262" s="6"/>
      <c r="K262" s="6"/>
      <c r="L262" s="6"/>
      <c r="M262" s="6"/>
      <c r="O262" s="124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s="125" customFormat="1" x14ac:dyDescent="0.25">
      <c r="A263" s="5"/>
      <c r="B263" s="5"/>
      <c r="C263" s="5"/>
      <c r="D263" s="5"/>
      <c r="E263" s="6"/>
      <c r="F263" s="6"/>
      <c r="G263" s="6"/>
      <c r="H263" s="6"/>
      <c r="I263" s="6"/>
      <c r="J263" s="6"/>
      <c r="K263" s="6"/>
      <c r="L263" s="6"/>
      <c r="M263" s="6"/>
      <c r="O263" s="124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 s="125" customFormat="1" x14ac:dyDescent="0.25">
      <c r="A264" s="5"/>
      <c r="B264" s="5"/>
      <c r="C264" s="5"/>
      <c r="D264" s="5"/>
      <c r="E264" s="6"/>
      <c r="F264" s="6"/>
      <c r="G264" s="6"/>
      <c r="H264" s="6"/>
      <c r="I264" s="6"/>
      <c r="J264" s="6"/>
      <c r="K264" s="6"/>
      <c r="L264" s="6"/>
      <c r="M264" s="6"/>
      <c r="O264" s="124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s="125" customFormat="1" x14ac:dyDescent="0.25">
      <c r="A265" s="5"/>
      <c r="B265" s="5"/>
      <c r="C265" s="5"/>
      <c r="D265" s="5"/>
      <c r="E265" s="6"/>
      <c r="F265" s="6"/>
      <c r="G265" s="6"/>
      <c r="H265" s="6"/>
      <c r="I265" s="6"/>
      <c r="J265" s="6"/>
      <c r="K265" s="6"/>
      <c r="L265" s="6"/>
      <c r="M265" s="6"/>
      <c r="O265" s="124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s="125" customFormat="1" x14ac:dyDescent="0.25">
      <c r="A266" s="5"/>
      <c r="B266" s="5"/>
      <c r="C266" s="5"/>
      <c r="D266" s="5"/>
      <c r="E266" s="6"/>
      <c r="F266" s="6"/>
      <c r="G266" s="6"/>
      <c r="H266" s="6"/>
      <c r="I266" s="6"/>
      <c r="J266" s="6"/>
      <c r="K266" s="6"/>
      <c r="L266" s="6"/>
      <c r="M266" s="6"/>
      <c r="O266" s="124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s="125" customFormat="1" x14ac:dyDescent="0.25">
      <c r="A267" s="5"/>
      <c r="B267" s="5"/>
      <c r="C267" s="5"/>
      <c r="D267" s="5"/>
      <c r="E267" s="6"/>
      <c r="F267" s="6"/>
      <c r="G267" s="6"/>
      <c r="H267" s="6"/>
      <c r="I267" s="6"/>
      <c r="J267" s="6"/>
      <c r="K267" s="6"/>
      <c r="L267" s="6"/>
      <c r="M267" s="6"/>
      <c r="O267" s="124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s="125" customFormat="1" x14ac:dyDescent="0.25">
      <c r="A268" s="5"/>
      <c r="B268" s="5"/>
      <c r="C268" s="5"/>
      <c r="D268" s="5"/>
      <c r="E268" s="6"/>
      <c r="F268" s="6"/>
      <c r="G268" s="6"/>
      <c r="H268" s="6"/>
      <c r="I268" s="6"/>
      <c r="J268" s="6"/>
      <c r="K268" s="6"/>
      <c r="L268" s="6"/>
      <c r="M268" s="6"/>
      <c r="O268" s="124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s="125" customFormat="1" x14ac:dyDescent="0.25">
      <c r="A269" s="5"/>
      <c r="B269" s="5"/>
      <c r="C269" s="5"/>
      <c r="D269" s="5"/>
      <c r="E269" s="6"/>
      <c r="F269" s="6"/>
      <c r="G269" s="6"/>
      <c r="H269" s="6"/>
      <c r="I269" s="6"/>
      <c r="J269" s="6"/>
      <c r="K269" s="6"/>
      <c r="L269" s="6"/>
      <c r="M269" s="6"/>
      <c r="O269" s="124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s="125" customFormat="1" x14ac:dyDescent="0.25">
      <c r="A270" s="5"/>
      <c r="B270" s="5"/>
      <c r="C270" s="5"/>
      <c r="D270" s="5"/>
      <c r="E270" s="6"/>
      <c r="F270" s="6"/>
      <c r="G270" s="6"/>
      <c r="H270" s="6"/>
      <c r="I270" s="6"/>
      <c r="J270" s="6"/>
      <c r="K270" s="6"/>
      <c r="L270" s="6"/>
      <c r="M270" s="6"/>
      <c r="O270" s="124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s="125" customFormat="1" x14ac:dyDescent="0.25">
      <c r="A271" s="5"/>
      <c r="B271" s="5"/>
      <c r="C271" s="5"/>
      <c r="D271" s="5"/>
      <c r="E271" s="6"/>
      <c r="F271" s="6"/>
      <c r="G271" s="6"/>
      <c r="H271" s="6"/>
      <c r="I271" s="6"/>
      <c r="J271" s="6"/>
      <c r="K271" s="6"/>
      <c r="L271" s="6"/>
      <c r="M271" s="6"/>
      <c r="O271" s="124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s="125" customFormat="1" x14ac:dyDescent="0.25">
      <c r="A272" s="5"/>
      <c r="B272" s="5"/>
      <c r="C272" s="5"/>
      <c r="D272" s="5"/>
      <c r="E272" s="6"/>
      <c r="F272" s="6"/>
      <c r="G272" s="6"/>
      <c r="H272" s="6"/>
      <c r="I272" s="6"/>
      <c r="J272" s="6"/>
      <c r="K272" s="6"/>
      <c r="L272" s="6"/>
      <c r="M272" s="6"/>
      <c r="O272" s="124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s="125" customFormat="1" x14ac:dyDescent="0.25">
      <c r="A273" s="5"/>
      <c r="B273" s="5"/>
      <c r="C273" s="5"/>
      <c r="D273" s="5"/>
      <c r="E273" s="6"/>
      <c r="F273" s="6"/>
      <c r="G273" s="6"/>
      <c r="H273" s="6"/>
      <c r="I273" s="6"/>
      <c r="J273" s="6"/>
      <c r="K273" s="6"/>
      <c r="L273" s="6"/>
      <c r="M273" s="6"/>
      <c r="O273" s="124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s="125" customFormat="1" x14ac:dyDescent="0.25">
      <c r="A274" s="5"/>
      <c r="B274" s="5"/>
      <c r="C274" s="5"/>
      <c r="D274" s="5"/>
      <c r="E274" s="6"/>
      <c r="F274" s="6"/>
      <c r="G274" s="6"/>
      <c r="H274" s="6"/>
      <c r="I274" s="6"/>
      <c r="J274" s="6"/>
      <c r="K274" s="6"/>
      <c r="L274" s="6"/>
      <c r="M274" s="6"/>
      <c r="O274" s="124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s="125" customFormat="1" x14ac:dyDescent="0.25">
      <c r="A275" s="5"/>
      <c r="B275" s="5"/>
      <c r="C275" s="5"/>
      <c r="D275" s="5"/>
      <c r="E275" s="6"/>
      <c r="F275" s="6"/>
      <c r="G275" s="6"/>
      <c r="H275" s="6"/>
      <c r="I275" s="6"/>
      <c r="J275" s="6"/>
      <c r="K275" s="6"/>
      <c r="L275" s="6"/>
      <c r="M275" s="6"/>
      <c r="O275" s="124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s="125" customFormat="1" x14ac:dyDescent="0.25">
      <c r="A276" s="5"/>
      <c r="B276" s="5"/>
      <c r="C276" s="5"/>
      <c r="D276" s="5"/>
      <c r="E276" s="6"/>
      <c r="F276" s="6"/>
      <c r="G276" s="6"/>
      <c r="H276" s="6"/>
      <c r="I276" s="6"/>
      <c r="J276" s="6"/>
      <c r="K276" s="6"/>
      <c r="L276" s="6"/>
      <c r="M276" s="6"/>
      <c r="O276" s="124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s="125" customFormat="1" x14ac:dyDescent="0.25">
      <c r="A277" s="5"/>
      <c r="B277" s="5"/>
      <c r="C277" s="5"/>
      <c r="D277" s="5"/>
      <c r="E277" s="6"/>
      <c r="F277" s="6"/>
      <c r="G277" s="6"/>
      <c r="H277" s="6"/>
      <c r="I277" s="6"/>
      <c r="J277" s="6"/>
      <c r="K277" s="6"/>
      <c r="L277" s="6"/>
      <c r="M277" s="6"/>
      <c r="O277" s="124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s="125" customFormat="1" x14ac:dyDescent="0.25">
      <c r="A278" s="5"/>
      <c r="B278" s="5"/>
      <c r="C278" s="5"/>
      <c r="D278" s="5"/>
      <c r="E278" s="6"/>
      <c r="F278" s="6"/>
      <c r="G278" s="6"/>
      <c r="H278" s="6"/>
      <c r="I278" s="6"/>
      <c r="J278" s="6"/>
      <c r="K278" s="6"/>
      <c r="L278" s="6"/>
      <c r="M278" s="6"/>
      <c r="O278" s="124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s="125" customFormat="1" x14ac:dyDescent="0.25">
      <c r="A279" s="5"/>
      <c r="B279" s="5"/>
      <c r="C279" s="5"/>
      <c r="D279" s="5"/>
      <c r="E279" s="6"/>
      <c r="F279" s="6"/>
      <c r="G279" s="6"/>
      <c r="H279" s="6"/>
      <c r="I279" s="6"/>
      <c r="J279" s="6"/>
      <c r="K279" s="6"/>
      <c r="L279" s="6"/>
      <c r="M279" s="6"/>
      <c r="O279" s="124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s="125" customFormat="1" x14ac:dyDescent="0.25">
      <c r="A280" s="5"/>
      <c r="B280" s="5"/>
      <c r="C280" s="5"/>
      <c r="D280" s="5"/>
      <c r="E280" s="6"/>
      <c r="F280" s="6"/>
      <c r="G280" s="6"/>
      <c r="H280" s="6"/>
      <c r="I280" s="6"/>
      <c r="J280" s="6"/>
      <c r="K280" s="6"/>
      <c r="L280" s="6"/>
      <c r="M280" s="6"/>
      <c r="O280" s="124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s="125" customFormat="1" x14ac:dyDescent="0.25">
      <c r="A281" s="5"/>
      <c r="B281" s="5"/>
      <c r="C281" s="5"/>
      <c r="D281" s="5"/>
      <c r="E281" s="6"/>
      <c r="F281" s="6"/>
      <c r="G281" s="6"/>
      <c r="H281" s="6"/>
      <c r="I281" s="6"/>
      <c r="J281" s="6"/>
      <c r="K281" s="6"/>
      <c r="L281" s="6"/>
      <c r="M281" s="6"/>
      <c r="O281" s="124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s="125" customFormat="1" x14ac:dyDescent="0.25">
      <c r="A282" s="5"/>
      <c r="B282" s="5"/>
      <c r="C282" s="5"/>
      <c r="D282" s="5"/>
      <c r="E282" s="6"/>
      <c r="F282" s="6"/>
      <c r="G282" s="6"/>
      <c r="H282" s="6"/>
      <c r="I282" s="6"/>
      <c r="J282" s="6"/>
      <c r="K282" s="6"/>
      <c r="L282" s="6"/>
      <c r="M282" s="6"/>
      <c r="O282" s="124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s="125" customFormat="1" x14ac:dyDescent="0.25">
      <c r="A283" s="5"/>
      <c r="B283" s="5"/>
      <c r="C283" s="5"/>
      <c r="D283" s="5"/>
      <c r="E283" s="6"/>
      <c r="F283" s="6"/>
      <c r="G283" s="6"/>
      <c r="H283" s="6"/>
      <c r="I283" s="6"/>
      <c r="J283" s="6"/>
      <c r="K283" s="6"/>
      <c r="L283" s="6"/>
      <c r="M283" s="6"/>
      <c r="O283" s="124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  <c r="IT283" s="2"/>
      <c r="IU283" s="2"/>
    </row>
    <row r="284" spans="1:255" s="125" customFormat="1" x14ac:dyDescent="0.25">
      <c r="A284" s="5"/>
      <c r="B284" s="5"/>
      <c r="C284" s="5"/>
      <c r="D284" s="5"/>
      <c r="E284" s="6"/>
      <c r="F284" s="6"/>
      <c r="G284" s="6"/>
      <c r="H284" s="6"/>
      <c r="I284" s="6"/>
      <c r="J284" s="6"/>
      <c r="K284" s="6"/>
      <c r="L284" s="6"/>
      <c r="M284" s="6"/>
      <c r="O284" s="124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s="125" customFormat="1" x14ac:dyDescent="0.25">
      <c r="A285" s="5"/>
      <c r="B285" s="5"/>
      <c r="C285" s="5"/>
      <c r="D285" s="5"/>
      <c r="E285" s="6"/>
      <c r="F285" s="6"/>
      <c r="G285" s="6"/>
      <c r="H285" s="6"/>
      <c r="I285" s="6"/>
      <c r="J285" s="6"/>
      <c r="K285" s="6"/>
      <c r="L285" s="6"/>
      <c r="M285" s="6"/>
      <c r="O285" s="124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s="125" customFormat="1" x14ac:dyDescent="0.25">
      <c r="A286" s="5"/>
      <c r="B286" s="5"/>
      <c r="C286" s="5"/>
      <c r="D286" s="5"/>
      <c r="E286" s="6"/>
      <c r="F286" s="6"/>
      <c r="G286" s="6"/>
      <c r="H286" s="6"/>
      <c r="I286" s="6"/>
      <c r="J286" s="6"/>
      <c r="K286" s="6"/>
      <c r="L286" s="6"/>
      <c r="M286" s="6"/>
      <c r="O286" s="124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  <c r="IU286" s="2"/>
    </row>
    <row r="287" spans="1:255" s="125" customFormat="1" x14ac:dyDescent="0.25">
      <c r="A287" s="5"/>
      <c r="B287" s="5"/>
      <c r="C287" s="5"/>
      <c r="D287" s="5"/>
      <c r="E287" s="6"/>
      <c r="F287" s="6"/>
      <c r="G287" s="6"/>
      <c r="H287" s="6"/>
      <c r="I287" s="6"/>
      <c r="J287" s="6"/>
      <c r="K287" s="6"/>
      <c r="L287" s="6"/>
      <c r="M287" s="6"/>
      <c r="O287" s="124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 s="125" customFormat="1" x14ac:dyDescent="0.25">
      <c r="A288" s="5"/>
      <c r="B288" s="5"/>
      <c r="C288" s="5"/>
      <c r="D288" s="5"/>
      <c r="E288" s="6"/>
      <c r="F288" s="6"/>
      <c r="G288" s="6"/>
      <c r="H288" s="6"/>
      <c r="I288" s="6"/>
      <c r="J288" s="6"/>
      <c r="K288" s="6"/>
      <c r="L288" s="6"/>
      <c r="M288" s="6"/>
      <c r="O288" s="124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  <c r="IU288" s="2"/>
    </row>
    <row r="289" spans="1:255" s="125" customFormat="1" x14ac:dyDescent="0.25">
      <c r="A289" s="5"/>
      <c r="B289" s="5"/>
      <c r="C289" s="5"/>
      <c r="D289" s="5"/>
      <c r="E289" s="6"/>
      <c r="F289" s="6"/>
      <c r="G289" s="6"/>
      <c r="H289" s="6"/>
      <c r="I289" s="6"/>
      <c r="J289" s="6"/>
      <c r="K289" s="6"/>
      <c r="L289" s="6"/>
      <c r="M289" s="6"/>
      <c r="O289" s="124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s="125" customFormat="1" x14ac:dyDescent="0.25">
      <c r="A290" s="5"/>
      <c r="B290" s="5"/>
      <c r="C290" s="5"/>
      <c r="D290" s="5"/>
      <c r="E290" s="6"/>
      <c r="F290" s="6"/>
      <c r="G290" s="6"/>
      <c r="H290" s="6"/>
      <c r="I290" s="6"/>
      <c r="J290" s="6"/>
      <c r="K290" s="6"/>
      <c r="L290" s="6"/>
      <c r="M290" s="6"/>
      <c r="O290" s="124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</row>
    <row r="291" spans="1:255" s="125" customFormat="1" x14ac:dyDescent="0.25">
      <c r="A291" s="5"/>
      <c r="B291" s="5"/>
      <c r="C291" s="5"/>
      <c r="D291" s="5"/>
      <c r="E291" s="6"/>
      <c r="F291" s="6"/>
      <c r="G291" s="6"/>
      <c r="H291" s="6"/>
      <c r="I291" s="6"/>
      <c r="J291" s="6"/>
      <c r="K291" s="6"/>
      <c r="L291" s="6"/>
      <c r="M291" s="6"/>
      <c r="O291" s="124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s="125" customFormat="1" x14ac:dyDescent="0.25">
      <c r="A292" s="5"/>
      <c r="B292" s="5"/>
      <c r="C292" s="5"/>
      <c r="D292" s="5"/>
      <c r="E292" s="6"/>
      <c r="F292" s="6"/>
      <c r="G292" s="6"/>
      <c r="H292" s="6"/>
      <c r="I292" s="6"/>
      <c r="J292" s="6"/>
      <c r="K292" s="6"/>
      <c r="L292" s="6"/>
      <c r="M292" s="6"/>
      <c r="O292" s="124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  <c r="IU292" s="2"/>
    </row>
    <row r="293" spans="1:255" s="125" customFormat="1" x14ac:dyDescent="0.25">
      <c r="A293" s="5"/>
      <c r="B293" s="5"/>
      <c r="C293" s="5"/>
      <c r="D293" s="5"/>
      <c r="E293" s="6"/>
      <c r="F293" s="6"/>
      <c r="G293" s="6"/>
      <c r="H293" s="6"/>
      <c r="I293" s="6"/>
      <c r="J293" s="6"/>
      <c r="K293" s="6"/>
      <c r="L293" s="6"/>
      <c r="M293" s="6"/>
      <c r="O293" s="124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s="125" customFormat="1" x14ac:dyDescent="0.25">
      <c r="A294" s="5"/>
      <c r="B294" s="5"/>
      <c r="C294" s="5"/>
      <c r="D294" s="5"/>
      <c r="E294" s="6"/>
      <c r="F294" s="6"/>
      <c r="G294" s="6"/>
      <c r="H294" s="6"/>
      <c r="I294" s="6"/>
      <c r="J294" s="6"/>
      <c r="K294" s="6"/>
      <c r="L294" s="6"/>
      <c r="M294" s="6"/>
      <c r="O294" s="124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</row>
    <row r="295" spans="1:255" s="125" customFormat="1" x14ac:dyDescent="0.25">
      <c r="A295" s="5"/>
      <c r="B295" s="5"/>
      <c r="C295" s="5"/>
      <c r="D295" s="5"/>
      <c r="E295" s="6"/>
      <c r="F295" s="6"/>
      <c r="G295" s="6"/>
      <c r="H295" s="6"/>
      <c r="I295" s="6"/>
      <c r="J295" s="6"/>
      <c r="K295" s="6"/>
      <c r="L295" s="6"/>
      <c r="M295" s="6"/>
      <c r="O295" s="124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s="125" customFormat="1" x14ac:dyDescent="0.25">
      <c r="A296" s="5"/>
      <c r="B296" s="5"/>
      <c r="C296" s="5"/>
      <c r="D296" s="5"/>
      <c r="E296" s="6"/>
      <c r="F296" s="6"/>
      <c r="G296" s="6"/>
      <c r="H296" s="6"/>
      <c r="I296" s="6"/>
      <c r="J296" s="6"/>
      <c r="K296" s="6"/>
      <c r="L296" s="6"/>
      <c r="M296" s="6"/>
      <c r="O296" s="124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  <c r="IU296" s="2"/>
    </row>
    <row r="297" spans="1:255" s="125" customFormat="1" x14ac:dyDescent="0.25">
      <c r="A297" s="5"/>
      <c r="B297" s="5"/>
      <c r="C297" s="5"/>
      <c r="D297" s="5"/>
      <c r="E297" s="6"/>
      <c r="F297" s="6"/>
      <c r="G297" s="6"/>
      <c r="H297" s="6"/>
      <c r="I297" s="6"/>
      <c r="J297" s="6"/>
      <c r="K297" s="6"/>
      <c r="L297" s="6"/>
      <c r="M297" s="6"/>
      <c r="O297" s="124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s="125" customFormat="1" x14ac:dyDescent="0.25">
      <c r="A298" s="5"/>
      <c r="B298" s="5"/>
      <c r="C298" s="5"/>
      <c r="D298" s="5"/>
      <c r="E298" s="6"/>
      <c r="F298" s="6"/>
      <c r="G298" s="6"/>
      <c r="H298" s="6"/>
      <c r="I298" s="6"/>
      <c r="J298" s="6"/>
      <c r="K298" s="6"/>
      <c r="L298" s="6"/>
      <c r="M298" s="6"/>
      <c r="O298" s="124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s="125" customFormat="1" x14ac:dyDescent="0.25">
      <c r="A299" s="5"/>
      <c r="B299" s="5"/>
      <c r="C299" s="5"/>
      <c r="D299" s="5"/>
      <c r="E299" s="6"/>
      <c r="F299" s="6"/>
      <c r="G299" s="6"/>
      <c r="H299" s="6"/>
      <c r="I299" s="6"/>
      <c r="J299" s="6"/>
      <c r="K299" s="6"/>
      <c r="L299" s="6"/>
      <c r="M299" s="6"/>
      <c r="O299" s="124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s="125" customFormat="1" x14ac:dyDescent="0.25">
      <c r="A300" s="5"/>
      <c r="B300" s="5"/>
      <c r="C300" s="5"/>
      <c r="D300" s="5"/>
      <c r="E300" s="6"/>
      <c r="F300" s="6"/>
      <c r="G300" s="6"/>
      <c r="H300" s="6"/>
      <c r="I300" s="6"/>
      <c r="J300" s="6"/>
      <c r="K300" s="6"/>
      <c r="L300" s="6"/>
      <c r="M300" s="6"/>
      <c r="O300" s="124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1" spans="1:255" s="125" customFormat="1" x14ac:dyDescent="0.25">
      <c r="A301" s="5"/>
      <c r="B301" s="5"/>
      <c r="C301" s="5"/>
      <c r="D301" s="5"/>
      <c r="E301" s="6"/>
      <c r="F301" s="6"/>
      <c r="G301" s="6"/>
      <c r="H301" s="6"/>
      <c r="I301" s="6"/>
      <c r="J301" s="6"/>
      <c r="K301" s="6"/>
      <c r="L301" s="6"/>
      <c r="M301" s="6"/>
      <c r="O301" s="124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s="125" customFormat="1" x14ac:dyDescent="0.25">
      <c r="A302" s="5"/>
      <c r="B302" s="5"/>
      <c r="C302" s="5"/>
      <c r="D302" s="5"/>
      <c r="E302" s="6"/>
      <c r="F302" s="6"/>
      <c r="G302" s="6"/>
      <c r="H302" s="6"/>
      <c r="I302" s="6"/>
      <c r="J302" s="6"/>
      <c r="K302" s="6"/>
      <c r="L302" s="6"/>
      <c r="M302" s="6"/>
      <c r="O302" s="124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s="125" customFormat="1" x14ac:dyDescent="0.25">
      <c r="A303" s="5"/>
      <c r="B303" s="5"/>
      <c r="C303" s="5"/>
      <c r="D303" s="5"/>
      <c r="E303" s="6"/>
      <c r="F303" s="6"/>
      <c r="G303" s="6"/>
      <c r="H303" s="6"/>
      <c r="I303" s="6"/>
      <c r="J303" s="6"/>
      <c r="K303" s="6"/>
      <c r="L303" s="6"/>
      <c r="M303" s="6"/>
      <c r="O303" s="124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s="125" customFormat="1" x14ac:dyDescent="0.25">
      <c r="A304" s="5"/>
      <c r="B304" s="5"/>
      <c r="C304" s="5"/>
      <c r="D304" s="5"/>
      <c r="E304" s="6"/>
      <c r="F304" s="6"/>
      <c r="G304" s="6"/>
      <c r="H304" s="6"/>
      <c r="I304" s="6"/>
      <c r="J304" s="6"/>
      <c r="K304" s="6"/>
      <c r="L304" s="6"/>
      <c r="M304" s="6"/>
      <c r="O304" s="124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s="125" customFormat="1" x14ac:dyDescent="0.25">
      <c r="A305" s="5"/>
      <c r="B305" s="5"/>
      <c r="C305" s="5"/>
      <c r="D305" s="5"/>
      <c r="E305" s="6"/>
      <c r="F305" s="6"/>
      <c r="G305" s="6"/>
      <c r="H305" s="6"/>
      <c r="I305" s="6"/>
      <c r="J305" s="6"/>
      <c r="K305" s="6"/>
      <c r="L305" s="6"/>
      <c r="M305" s="6"/>
      <c r="O305" s="124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s="125" customFormat="1" x14ac:dyDescent="0.25">
      <c r="A306" s="5"/>
      <c r="B306" s="5"/>
      <c r="C306" s="5"/>
      <c r="D306" s="5"/>
      <c r="E306" s="6"/>
      <c r="F306" s="6"/>
      <c r="G306" s="6"/>
      <c r="H306" s="6"/>
      <c r="I306" s="6"/>
      <c r="J306" s="6"/>
      <c r="K306" s="6"/>
      <c r="L306" s="6"/>
      <c r="M306" s="6"/>
      <c r="O306" s="124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s="125" customFormat="1" x14ac:dyDescent="0.25">
      <c r="A307" s="5"/>
      <c r="B307" s="5"/>
      <c r="C307" s="5"/>
      <c r="D307" s="5"/>
      <c r="E307" s="6"/>
      <c r="F307" s="6"/>
      <c r="G307" s="6"/>
      <c r="H307" s="6"/>
      <c r="I307" s="6"/>
      <c r="J307" s="6"/>
      <c r="K307" s="6"/>
      <c r="L307" s="6"/>
      <c r="M307" s="6"/>
      <c r="O307" s="124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s="125" customFormat="1" x14ac:dyDescent="0.25">
      <c r="A308" s="5"/>
      <c r="B308" s="5"/>
      <c r="C308" s="5"/>
      <c r="D308" s="5"/>
      <c r="E308" s="6"/>
      <c r="F308" s="6"/>
      <c r="G308" s="6"/>
      <c r="H308" s="6"/>
      <c r="I308" s="6"/>
      <c r="J308" s="6"/>
      <c r="K308" s="6"/>
      <c r="L308" s="6"/>
      <c r="M308" s="6"/>
      <c r="O308" s="124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s="125" customFormat="1" x14ac:dyDescent="0.25">
      <c r="A309" s="5"/>
      <c r="B309" s="5"/>
      <c r="C309" s="5"/>
      <c r="D309" s="5"/>
      <c r="E309" s="6"/>
      <c r="F309" s="6"/>
      <c r="G309" s="6"/>
      <c r="H309" s="6"/>
      <c r="I309" s="6"/>
      <c r="J309" s="6"/>
      <c r="K309" s="6"/>
      <c r="L309" s="6"/>
      <c r="M309" s="6"/>
      <c r="O309" s="124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s="125" customFormat="1" x14ac:dyDescent="0.25">
      <c r="A310" s="5"/>
      <c r="B310" s="5"/>
      <c r="C310" s="5"/>
      <c r="D310" s="5"/>
      <c r="E310" s="6"/>
      <c r="F310" s="6"/>
      <c r="G310" s="6"/>
      <c r="H310" s="6"/>
      <c r="I310" s="6"/>
      <c r="J310" s="6"/>
      <c r="K310" s="6"/>
      <c r="L310" s="6"/>
      <c r="M310" s="6"/>
      <c r="O310" s="124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s="125" customFormat="1" x14ac:dyDescent="0.25">
      <c r="A311" s="5"/>
      <c r="B311" s="5"/>
      <c r="C311" s="5"/>
      <c r="D311" s="5"/>
      <c r="E311" s="6"/>
      <c r="F311" s="6"/>
      <c r="G311" s="6"/>
      <c r="H311" s="6"/>
      <c r="I311" s="6"/>
      <c r="J311" s="6"/>
      <c r="K311" s="6"/>
      <c r="L311" s="6"/>
      <c r="M311" s="6"/>
      <c r="O311" s="124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 s="125" customFormat="1" x14ac:dyDescent="0.25">
      <c r="A312" s="5"/>
      <c r="B312" s="5"/>
      <c r="C312" s="5"/>
      <c r="D312" s="5"/>
      <c r="E312" s="6"/>
      <c r="F312" s="6"/>
      <c r="G312" s="6"/>
      <c r="H312" s="6"/>
      <c r="I312" s="6"/>
      <c r="J312" s="6"/>
      <c r="K312" s="6"/>
      <c r="L312" s="6"/>
      <c r="M312" s="6"/>
      <c r="O312" s="124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s="125" customFormat="1" x14ac:dyDescent="0.25">
      <c r="A313" s="5"/>
      <c r="B313" s="5"/>
      <c r="C313" s="5"/>
      <c r="D313" s="5"/>
      <c r="E313" s="6"/>
      <c r="F313" s="6"/>
      <c r="G313" s="6"/>
      <c r="H313" s="6"/>
      <c r="I313" s="6"/>
      <c r="J313" s="6"/>
      <c r="K313" s="6"/>
      <c r="L313" s="6"/>
      <c r="M313" s="6"/>
      <c r="O313" s="124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s="125" customFormat="1" x14ac:dyDescent="0.25">
      <c r="A314" s="5"/>
      <c r="B314" s="5"/>
      <c r="C314" s="5"/>
      <c r="D314" s="5"/>
      <c r="E314" s="6"/>
      <c r="F314" s="6"/>
      <c r="G314" s="6"/>
      <c r="H314" s="6"/>
      <c r="I314" s="6"/>
      <c r="J314" s="6"/>
      <c r="K314" s="6"/>
      <c r="L314" s="6"/>
      <c r="M314" s="6"/>
      <c r="O314" s="124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  <c r="IQ314" s="2"/>
      <c r="IR314" s="2"/>
      <c r="IS314" s="2"/>
      <c r="IT314" s="2"/>
      <c r="IU314" s="2"/>
    </row>
    <row r="315" spans="1:255" s="125" customFormat="1" x14ac:dyDescent="0.25">
      <c r="A315" s="5"/>
      <c r="B315" s="5"/>
      <c r="C315" s="5"/>
      <c r="D315" s="5"/>
      <c r="E315" s="6"/>
      <c r="F315" s="6"/>
      <c r="G315" s="6"/>
      <c r="H315" s="6"/>
      <c r="I315" s="6"/>
      <c r="J315" s="6"/>
      <c r="K315" s="6"/>
      <c r="L315" s="6"/>
      <c r="M315" s="6"/>
      <c r="O315" s="124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s="125" customFormat="1" x14ac:dyDescent="0.25">
      <c r="A316" s="5"/>
      <c r="B316" s="5"/>
      <c r="C316" s="5"/>
      <c r="D316" s="5"/>
      <c r="E316" s="6"/>
      <c r="F316" s="6"/>
      <c r="G316" s="6"/>
      <c r="H316" s="6"/>
      <c r="I316" s="6"/>
      <c r="J316" s="6"/>
      <c r="K316" s="6"/>
      <c r="L316" s="6"/>
      <c r="M316" s="6"/>
      <c r="O316" s="124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  <c r="IQ316" s="2"/>
      <c r="IR316" s="2"/>
      <c r="IS316" s="2"/>
      <c r="IT316" s="2"/>
      <c r="IU316" s="2"/>
    </row>
    <row r="317" spans="1:255" s="125" customFormat="1" x14ac:dyDescent="0.25">
      <c r="A317" s="5"/>
      <c r="B317" s="5"/>
      <c r="C317" s="5"/>
      <c r="D317" s="5"/>
      <c r="E317" s="6"/>
      <c r="F317" s="6"/>
      <c r="G317" s="6"/>
      <c r="H317" s="6"/>
      <c r="I317" s="6"/>
      <c r="J317" s="6"/>
      <c r="K317" s="6"/>
      <c r="L317" s="6"/>
      <c r="M317" s="6"/>
      <c r="O317" s="124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s="125" customFormat="1" x14ac:dyDescent="0.25">
      <c r="A318" s="5"/>
      <c r="B318" s="5"/>
      <c r="C318" s="5"/>
      <c r="D318" s="5"/>
      <c r="E318" s="6"/>
      <c r="F318" s="6"/>
      <c r="G318" s="6"/>
      <c r="H318" s="6"/>
      <c r="I318" s="6"/>
      <c r="J318" s="6"/>
      <c r="K318" s="6"/>
      <c r="L318" s="6"/>
      <c r="M318" s="6"/>
      <c r="O318" s="124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  <c r="IT318" s="2"/>
      <c r="IU318" s="2"/>
    </row>
    <row r="319" spans="1:255" s="125" customFormat="1" x14ac:dyDescent="0.25">
      <c r="A319" s="5"/>
      <c r="B319" s="5"/>
      <c r="C319" s="5"/>
      <c r="D319" s="5"/>
      <c r="E319" s="6"/>
      <c r="F319" s="6"/>
      <c r="G319" s="6"/>
      <c r="H319" s="6"/>
      <c r="I319" s="6"/>
      <c r="J319" s="6"/>
      <c r="K319" s="6"/>
      <c r="L319" s="6"/>
      <c r="M319" s="6"/>
      <c r="O319" s="124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s="125" customFormat="1" x14ac:dyDescent="0.25">
      <c r="A320" s="5"/>
      <c r="B320" s="5"/>
      <c r="C320" s="5"/>
      <c r="D320" s="5"/>
      <c r="E320" s="6"/>
      <c r="F320" s="6"/>
      <c r="G320" s="6"/>
      <c r="H320" s="6"/>
      <c r="I320" s="6"/>
      <c r="J320" s="6"/>
      <c r="K320" s="6"/>
      <c r="L320" s="6"/>
      <c r="M320" s="6"/>
      <c r="O320" s="124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  <c r="IQ320" s="2"/>
      <c r="IR320" s="2"/>
      <c r="IS320" s="2"/>
      <c r="IT320" s="2"/>
      <c r="IU320" s="2"/>
    </row>
    <row r="321" spans="1:255" s="125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O321" s="124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s="125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O322" s="124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  <c r="IT322" s="2"/>
      <c r="IU322" s="2"/>
    </row>
    <row r="323" spans="1:255" s="125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O323" s="124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s="125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O324" s="124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  <c r="IT324" s="2"/>
      <c r="IU324" s="2"/>
    </row>
    <row r="325" spans="1:255" s="125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O325" s="124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s="125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O326" s="124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  <c r="IT326" s="2"/>
      <c r="IU326" s="2"/>
    </row>
    <row r="327" spans="1:255" s="125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O327" s="124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s="125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O328" s="124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  <c r="IU328" s="2"/>
    </row>
    <row r="329" spans="1:255" s="125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O329" s="124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  <c r="IU329" s="2"/>
    </row>
    <row r="330" spans="1:255" s="125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O330" s="124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  <c r="IU330" s="2"/>
    </row>
    <row r="331" spans="1:255" s="125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O331" s="124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  <c r="IU331" s="2"/>
    </row>
    <row r="332" spans="1:255" s="125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O332" s="124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  <c r="IT332" s="2"/>
      <c r="IU332" s="2"/>
    </row>
    <row r="333" spans="1:255" s="125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O333" s="124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  <c r="IT333" s="2"/>
      <c r="IU333" s="2"/>
    </row>
    <row r="334" spans="1:255" s="125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O334" s="124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  <c r="IT334" s="2"/>
      <c r="IU334" s="2"/>
    </row>
    <row r="335" spans="1:255" s="125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O335" s="124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  <c r="IT335" s="2"/>
      <c r="IU335" s="2"/>
    </row>
    <row r="336" spans="1:255" s="125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O336" s="124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  <c r="IT336" s="2"/>
      <c r="IU336" s="2"/>
    </row>
    <row r="337" spans="1:255" s="125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O337" s="124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  <c r="IT337" s="2"/>
      <c r="IU337" s="2"/>
    </row>
    <row r="338" spans="1:255" s="125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O338" s="124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  <c r="IU338" s="2"/>
    </row>
    <row r="339" spans="1:255" s="125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O339" s="124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  <c r="IU339" s="2"/>
    </row>
    <row r="340" spans="1:255" s="125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O340" s="124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  <c r="IU340" s="2"/>
    </row>
    <row r="341" spans="1:255" s="125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O341" s="124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  <c r="IU341" s="2"/>
    </row>
    <row r="342" spans="1:255" s="125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O342" s="124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s="125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O343" s="124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  <c r="IU343" s="2"/>
    </row>
    <row r="344" spans="1:255" s="125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O344" s="124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s="125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O345" s="124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/>
      <c r="IU345" s="2"/>
    </row>
    <row r="346" spans="1:255" s="125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O346" s="124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s="125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O347" s="124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  <c r="IU347" s="2"/>
    </row>
    <row r="348" spans="1:255" s="125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O348" s="124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s="125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O349" s="124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  <c r="IU349" s="2"/>
    </row>
    <row r="350" spans="1:255" s="125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O350" s="124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s="125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O351" s="124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  <c r="IU351" s="2"/>
    </row>
    <row r="352" spans="1:255" s="125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O352" s="124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s="125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O353" s="124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  <c r="IU353" s="2"/>
    </row>
    <row r="354" spans="1:255" s="125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O354" s="124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s="125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O355" s="124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  <c r="IU355" s="2"/>
    </row>
    <row r="356" spans="1:255" s="125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O356" s="124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s="125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O357" s="124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  <c r="IT357" s="2"/>
      <c r="IU357" s="2"/>
    </row>
    <row r="358" spans="1:255" s="125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O358" s="124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s="125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O359" s="124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  <c r="IQ359" s="2"/>
      <c r="IR359" s="2"/>
      <c r="IS359" s="2"/>
      <c r="IT359" s="2"/>
      <c r="IU359" s="2"/>
    </row>
    <row r="360" spans="1:255" s="125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O360" s="124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s="125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O361" s="124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s="125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O362" s="124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s="125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O363" s="124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  <c r="IQ363" s="2"/>
      <c r="IR363" s="2"/>
      <c r="IS363" s="2"/>
      <c r="IT363" s="2"/>
      <c r="IU363" s="2"/>
    </row>
    <row r="364" spans="1:255" s="125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O364" s="124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s="125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O365" s="124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  <c r="IQ365" s="2"/>
      <c r="IR365" s="2"/>
      <c r="IS365" s="2"/>
      <c r="IT365" s="2"/>
      <c r="IU365" s="2"/>
    </row>
    <row r="366" spans="1:255" s="125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O366" s="124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s="125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O367" s="124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s="125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O368" s="124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s="125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O369" s="124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0" spans="1:255" s="125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O370" s="124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  <c r="IT370" s="2"/>
      <c r="IU370" s="2"/>
    </row>
    <row r="371" spans="1:255" s="125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O371" s="124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  <c r="IT371" s="2"/>
      <c r="IU371" s="2"/>
    </row>
    <row r="372" spans="1:255" s="125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O372" s="124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  <c r="IT372" s="2"/>
      <c r="IU372" s="2"/>
    </row>
    <row r="373" spans="1:255" s="125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O373" s="124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  <c r="IT373" s="2"/>
      <c r="IU373" s="2"/>
    </row>
    <row r="374" spans="1:255" s="125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O374" s="124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  <c r="IQ374" s="2"/>
      <c r="IR374" s="2"/>
      <c r="IS374" s="2"/>
      <c r="IT374" s="2"/>
      <c r="IU374" s="2"/>
    </row>
    <row r="375" spans="1:255" s="125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O375" s="124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  <c r="IT375" s="2"/>
      <c r="IU375" s="2"/>
    </row>
    <row r="376" spans="1:255" s="125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O376" s="124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  <c r="IT376" s="2"/>
      <c r="IU376" s="2"/>
    </row>
    <row r="377" spans="1:255" s="125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O377" s="124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  <c r="IT377" s="2"/>
      <c r="IU377" s="2"/>
    </row>
    <row r="378" spans="1:255" s="125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O378" s="124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  <c r="IT378" s="2"/>
      <c r="IU378" s="2"/>
    </row>
    <row r="379" spans="1:255" s="125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O379" s="124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  <c r="IT379" s="2"/>
      <c r="IU379" s="2"/>
    </row>
    <row r="380" spans="1:255" s="125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O380" s="124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  <c r="IT380" s="2"/>
      <c r="IU380" s="2"/>
    </row>
    <row r="381" spans="1:255" s="125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O381" s="124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  <c r="IT381" s="2"/>
      <c r="IU381" s="2"/>
    </row>
    <row r="382" spans="1:255" s="125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O382" s="124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  <c r="IQ382" s="2"/>
      <c r="IR382" s="2"/>
      <c r="IS382" s="2"/>
      <c r="IT382" s="2"/>
      <c r="IU382" s="2"/>
    </row>
    <row r="383" spans="1:255" s="125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O383" s="124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  <c r="IT383" s="2"/>
      <c r="IU383" s="2"/>
    </row>
    <row r="384" spans="1:255" s="125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O384" s="124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  <c r="IQ384" s="2"/>
      <c r="IR384" s="2"/>
      <c r="IS384" s="2"/>
      <c r="IT384" s="2"/>
      <c r="IU384" s="2"/>
    </row>
    <row r="385" spans="1:255" s="125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O385" s="124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  <c r="IT385" s="2"/>
      <c r="IU385" s="2"/>
    </row>
    <row r="386" spans="1:255" s="125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O386" s="124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  <c r="IT386" s="2"/>
      <c r="IU386" s="2"/>
    </row>
    <row r="387" spans="1:255" s="125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O387" s="124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  <c r="IS387" s="2"/>
      <c r="IT387" s="2"/>
      <c r="IU387" s="2"/>
    </row>
    <row r="388" spans="1:255" s="125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O388" s="124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  <c r="IT388" s="2"/>
      <c r="IU388" s="2"/>
    </row>
    <row r="389" spans="1:255" s="125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O389" s="124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  <c r="IU389" s="2"/>
    </row>
    <row r="390" spans="1:255" s="125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O390" s="124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  <c r="IU390" s="2"/>
    </row>
    <row r="391" spans="1:255" s="125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O391" s="124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  <c r="IU391" s="2"/>
    </row>
    <row r="392" spans="1:255" s="125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O392" s="124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  <c r="IU392" s="2"/>
    </row>
    <row r="393" spans="1:255" s="125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O393" s="124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  <c r="IU393" s="2"/>
    </row>
    <row r="394" spans="1:255" s="125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O394" s="124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  <c r="IU394" s="2"/>
    </row>
    <row r="395" spans="1:255" s="125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O395" s="124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  <c r="IU395" s="2"/>
    </row>
    <row r="396" spans="1:255" s="125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O396" s="124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  <c r="IU396" s="2"/>
    </row>
    <row r="397" spans="1:255" s="125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O397" s="124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  <c r="IU397" s="2"/>
    </row>
    <row r="398" spans="1:255" s="125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O398" s="124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  <c r="IU398" s="2"/>
    </row>
    <row r="399" spans="1:255" s="125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O399" s="124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/>
      <c r="IT399" s="2"/>
      <c r="IU399" s="2"/>
    </row>
    <row r="400" spans="1:255" s="125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O400" s="124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/>
      <c r="IT400" s="2"/>
      <c r="IU400" s="2"/>
    </row>
    <row r="401" spans="1:255" s="125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O401" s="124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  <c r="IT401" s="2"/>
      <c r="IU401" s="2"/>
    </row>
    <row r="402" spans="1:255" s="125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O402" s="124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  <c r="IT402" s="2"/>
      <c r="IU402" s="2"/>
    </row>
    <row r="403" spans="1:255" s="125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O403" s="124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  <c r="IU403" s="2"/>
    </row>
    <row r="404" spans="1:255" s="125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O404" s="124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  <c r="IU404" s="2"/>
    </row>
    <row r="405" spans="1:255" s="125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O405" s="124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  <c r="IQ405" s="2"/>
      <c r="IR405" s="2"/>
      <c r="IS405" s="2"/>
      <c r="IT405" s="2"/>
      <c r="IU405" s="2"/>
    </row>
    <row r="406" spans="1:255" s="125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O406" s="124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  <c r="IU406" s="2"/>
    </row>
    <row r="407" spans="1:255" s="125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O407" s="124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  <c r="IU407" s="2"/>
    </row>
    <row r="408" spans="1:255" s="125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O408" s="124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  <c r="IQ408" s="2"/>
      <c r="IR408" s="2"/>
      <c r="IS408" s="2"/>
      <c r="IT408" s="2"/>
      <c r="IU408" s="2"/>
    </row>
    <row r="409" spans="1:255" s="125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O409" s="124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  <c r="IQ409" s="2"/>
      <c r="IR409" s="2"/>
      <c r="IS409" s="2"/>
      <c r="IT409" s="2"/>
      <c r="IU409" s="2"/>
    </row>
    <row r="410" spans="1:255" s="125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O410" s="124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  <c r="IT410" s="2"/>
      <c r="IU410" s="2"/>
    </row>
    <row r="411" spans="1:255" s="125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O411" s="124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  <c r="IT411" s="2"/>
      <c r="IU411" s="2"/>
    </row>
    <row r="412" spans="1:255" s="125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O412" s="124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s="125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O413" s="124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  <c r="IT413" s="2"/>
      <c r="IU413" s="2"/>
    </row>
    <row r="414" spans="1:255" s="125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O414" s="124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s="125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O415" s="124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  <c r="IT415" s="2"/>
      <c r="IU415" s="2"/>
    </row>
    <row r="416" spans="1:255" s="125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O416" s="124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55" s="125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O417" s="124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  <c r="IQ417" s="2"/>
      <c r="IR417" s="2"/>
      <c r="IS417" s="2"/>
      <c r="IT417" s="2"/>
      <c r="IU417" s="2"/>
    </row>
    <row r="418" spans="1:255" s="125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O418" s="124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s="125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O419" s="124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  <c r="IT419" s="2"/>
      <c r="IU419" s="2"/>
    </row>
    <row r="420" spans="1:255" s="125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O420" s="124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s="125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O421" s="124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  <c r="IT421" s="2"/>
      <c r="IU421" s="2"/>
    </row>
    <row r="422" spans="1:255" s="125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O422" s="124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s="125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O423" s="124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  <c r="IQ423" s="2"/>
      <c r="IR423" s="2"/>
      <c r="IS423" s="2"/>
      <c r="IT423" s="2"/>
      <c r="IU423" s="2"/>
    </row>
    <row r="424" spans="1:255" s="125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O424" s="124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  <c r="IT424" s="2"/>
      <c r="IU424" s="2"/>
    </row>
    <row r="425" spans="1:255" s="125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O425" s="124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  <c r="IT425" s="2"/>
      <c r="IU425" s="2"/>
    </row>
    <row r="426" spans="1:255" s="125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O426" s="124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  <c r="IQ426" s="2"/>
      <c r="IR426" s="2"/>
      <c r="IS426" s="2"/>
      <c r="IT426" s="2"/>
      <c r="IU426" s="2"/>
    </row>
    <row r="427" spans="1:255" s="125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O427" s="124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  <c r="IT427" s="2"/>
      <c r="IU427" s="2"/>
    </row>
    <row r="428" spans="1:255" s="125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O428" s="124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  <c r="IT428" s="2"/>
      <c r="IU428" s="2"/>
    </row>
    <row r="429" spans="1:255" s="125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O429" s="124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  <c r="IT429" s="2"/>
      <c r="IU429" s="2"/>
    </row>
    <row r="430" spans="1:255" s="125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O430" s="124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  <c r="IT430" s="2"/>
      <c r="IU430" s="2"/>
    </row>
    <row r="431" spans="1:255" s="125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O431" s="124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  <c r="IT431" s="2"/>
      <c r="IU431" s="2"/>
    </row>
    <row r="432" spans="1:255" s="125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O432" s="124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  <c r="IT432" s="2"/>
      <c r="IU432" s="2"/>
    </row>
    <row r="433" spans="1:255" s="125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O433" s="124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  <c r="IQ433" s="2"/>
      <c r="IR433" s="2"/>
      <c r="IS433" s="2"/>
      <c r="IT433" s="2"/>
      <c r="IU433" s="2"/>
    </row>
    <row r="434" spans="1:255" s="125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O434" s="124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  <c r="IT434" s="2"/>
      <c r="IU434" s="2"/>
    </row>
    <row r="435" spans="1:255" s="125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O435" s="124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  <c r="IQ435" s="2"/>
      <c r="IR435" s="2"/>
      <c r="IS435" s="2"/>
      <c r="IT435" s="2"/>
      <c r="IU435" s="2"/>
    </row>
    <row r="436" spans="1:255" s="125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O436" s="124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  <c r="IQ436" s="2"/>
      <c r="IR436" s="2"/>
      <c r="IS436" s="2"/>
      <c r="IT436" s="2"/>
      <c r="IU436" s="2"/>
    </row>
    <row r="437" spans="1:255" s="125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O437" s="124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  <c r="IQ437" s="2"/>
      <c r="IR437" s="2"/>
      <c r="IS437" s="2"/>
      <c r="IT437" s="2"/>
      <c r="IU437" s="2"/>
    </row>
    <row r="438" spans="1:255" s="125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O438" s="124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  <c r="IQ438" s="2"/>
      <c r="IR438" s="2"/>
      <c r="IS438" s="2"/>
      <c r="IT438" s="2"/>
      <c r="IU438" s="2"/>
    </row>
    <row r="439" spans="1:255" s="125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O439" s="124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  <c r="IT439" s="2"/>
      <c r="IU439" s="2"/>
    </row>
    <row r="440" spans="1:255" s="125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O440" s="124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  <c r="IU440" s="2"/>
    </row>
    <row r="441" spans="1:255" s="125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O441" s="124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  <c r="IU441" s="2"/>
    </row>
    <row r="442" spans="1:255" s="125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O442" s="124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  <c r="IQ442" s="2"/>
      <c r="IR442" s="2"/>
      <c r="IS442" s="2"/>
      <c r="IT442" s="2"/>
      <c r="IU442" s="2"/>
    </row>
    <row r="443" spans="1:255" s="125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O443" s="124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  <c r="IQ443" s="2"/>
      <c r="IR443" s="2"/>
      <c r="IS443" s="2"/>
      <c r="IT443" s="2"/>
      <c r="IU443" s="2"/>
    </row>
    <row r="444" spans="1:255" s="125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O444" s="124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  <c r="IQ444" s="2"/>
      <c r="IR444" s="2"/>
      <c r="IS444" s="2"/>
      <c r="IT444" s="2"/>
      <c r="IU444" s="2"/>
    </row>
    <row r="445" spans="1:255" s="125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O445" s="124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  <c r="IU445" s="2"/>
    </row>
    <row r="446" spans="1:255" s="125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O446" s="124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  <c r="IQ446" s="2"/>
      <c r="IR446" s="2"/>
      <c r="IS446" s="2"/>
      <c r="IT446" s="2"/>
      <c r="IU446" s="2"/>
    </row>
    <row r="447" spans="1:255" s="125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O447" s="124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  <c r="IO447" s="2"/>
      <c r="IP447" s="2"/>
      <c r="IQ447" s="2"/>
      <c r="IR447" s="2"/>
      <c r="IS447" s="2"/>
      <c r="IT447" s="2"/>
      <c r="IU447" s="2"/>
    </row>
    <row r="448" spans="1:255" s="125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O448" s="124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  <c r="IO448" s="2"/>
      <c r="IP448" s="2"/>
      <c r="IQ448" s="2"/>
      <c r="IR448" s="2"/>
      <c r="IS448" s="2"/>
      <c r="IT448" s="2"/>
      <c r="IU448" s="2"/>
    </row>
    <row r="449" spans="1:255" s="125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O449" s="124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  <c r="IQ449" s="2"/>
      <c r="IR449" s="2"/>
      <c r="IS449" s="2"/>
      <c r="IT449" s="2"/>
      <c r="IU449" s="2"/>
    </row>
    <row r="450" spans="1:255" s="125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O450" s="124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  <c r="IT450" s="2"/>
      <c r="IU450" s="2"/>
    </row>
    <row r="451" spans="1:255" s="125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O451" s="124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  <c r="IQ451" s="2"/>
      <c r="IR451" s="2"/>
      <c r="IS451" s="2"/>
      <c r="IT451" s="2"/>
      <c r="IU451" s="2"/>
    </row>
    <row r="452" spans="1:255" s="125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O452" s="124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  <c r="IQ452" s="2"/>
      <c r="IR452" s="2"/>
      <c r="IS452" s="2"/>
      <c r="IT452" s="2"/>
      <c r="IU452" s="2"/>
    </row>
    <row r="453" spans="1:255" s="125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O453" s="124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  <c r="IQ453" s="2"/>
      <c r="IR453" s="2"/>
      <c r="IS453" s="2"/>
      <c r="IT453" s="2"/>
      <c r="IU453" s="2"/>
    </row>
    <row r="454" spans="1:255" s="125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O454" s="124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  <c r="IT454" s="2"/>
      <c r="IU454" s="2"/>
    </row>
    <row r="455" spans="1:255" s="125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O455" s="124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  <c r="IQ455" s="2"/>
      <c r="IR455" s="2"/>
      <c r="IS455" s="2"/>
      <c r="IT455" s="2"/>
      <c r="IU455" s="2"/>
    </row>
    <row r="456" spans="1:255" s="125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O456" s="124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  <c r="IO456" s="2"/>
      <c r="IP456" s="2"/>
      <c r="IQ456" s="2"/>
      <c r="IR456" s="2"/>
      <c r="IS456" s="2"/>
      <c r="IT456" s="2"/>
      <c r="IU456" s="2"/>
    </row>
    <row r="457" spans="1:255" s="125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O457" s="124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  <c r="IO457" s="2"/>
      <c r="IP457" s="2"/>
      <c r="IQ457" s="2"/>
      <c r="IR457" s="2"/>
      <c r="IS457" s="2"/>
      <c r="IT457" s="2"/>
      <c r="IU457" s="2"/>
    </row>
    <row r="458" spans="1:255" s="125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O458" s="124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  <c r="IO458" s="2"/>
      <c r="IP458" s="2"/>
      <c r="IQ458" s="2"/>
      <c r="IR458" s="2"/>
      <c r="IS458" s="2"/>
      <c r="IT458" s="2"/>
      <c r="IU458" s="2"/>
    </row>
    <row r="459" spans="1:255" s="125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O459" s="124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  <c r="IO459" s="2"/>
      <c r="IP459" s="2"/>
      <c r="IQ459" s="2"/>
      <c r="IR459" s="2"/>
      <c r="IS459" s="2"/>
      <c r="IT459" s="2"/>
      <c r="IU459" s="2"/>
    </row>
    <row r="460" spans="1:255" s="125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O460" s="124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  <c r="IO460" s="2"/>
      <c r="IP460" s="2"/>
      <c r="IQ460" s="2"/>
      <c r="IR460" s="2"/>
      <c r="IS460" s="2"/>
      <c r="IT460" s="2"/>
      <c r="IU460" s="2"/>
    </row>
    <row r="461" spans="1:255" s="125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O461" s="124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  <c r="IO461" s="2"/>
      <c r="IP461" s="2"/>
      <c r="IQ461" s="2"/>
      <c r="IR461" s="2"/>
      <c r="IS461" s="2"/>
      <c r="IT461" s="2"/>
      <c r="IU461" s="2"/>
    </row>
    <row r="462" spans="1:255" s="125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O462" s="124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  <c r="IO462" s="2"/>
      <c r="IP462" s="2"/>
      <c r="IQ462" s="2"/>
      <c r="IR462" s="2"/>
      <c r="IS462" s="2"/>
      <c r="IT462" s="2"/>
      <c r="IU462" s="2"/>
    </row>
    <row r="463" spans="1:255" s="125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O463" s="124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  <c r="IO463" s="2"/>
      <c r="IP463" s="2"/>
      <c r="IQ463" s="2"/>
      <c r="IR463" s="2"/>
      <c r="IS463" s="2"/>
      <c r="IT463" s="2"/>
      <c r="IU463" s="2"/>
    </row>
    <row r="464" spans="1:255" s="125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O464" s="124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  <c r="IO464" s="2"/>
      <c r="IP464" s="2"/>
      <c r="IQ464" s="2"/>
      <c r="IR464" s="2"/>
      <c r="IS464" s="2"/>
      <c r="IT464" s="2"/>
      <c r="IU464" s="2"/>
    </row>
    <row r="465" spans="1:255" s="125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O465" s="124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  <c r="IQ465" s="2"/>
      <c r="IR465" s="2"/>
      <c r="IS465" s="2"/>
      <c r="IT465" s="2"/>
      <c r="IU465" s="2"/>
    </row>
    <row r="466" spans="1:255" s="125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O466" s="124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  <c r="IO466" s="2"/>
      <c r="IP466" s="2"/>
      <c r="IQ466" s="2"/>
      <c r="IR466" s="2"/>
      <c r="IS466" s="2"/>
      <c r="IT466" s="2"/>
      <c r="IU466" s="2"/>
    </row>
    <row r="467" spans="1:255" s="125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O467" s="124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  <c r="IO467" s="2"/>
      <c r="IP467" s="2"/>
      <c r="IQ467" s="2"/>
      <c r="IR467" s="2"/>
      <c r="IS467" s="2"/>
      <c r="IT467" s="2"/>
      <c r="IU467" s="2"/>
    </row>
    <row r="468" spans="1:255" s="125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O468" s="124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  <c r="IO468" s="2"/>
      <c r="IP468" s="2"/>
      <c r="IQ468" s="2"/>
      <c r="IR468" s="2"/>
      <c r="IS468" s="2"/>
      <c r="IT468" s="2"/>
      <c r="IU468" s="2"/>
    </row>
    <row r="469" spans="1:255" s="125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O469" s="124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  <c r="IO469" s="2"/>
      <c r="IP469" s="2"/>
      <c r="IQ469" s="2"/>
      <c r="IR469" s="2"/>
      <c r="IS469" s="2"/>
      <c r="IT469" s="2"/>
      <c r="IU469" s="2"/>
    </row>
    <row r="470" spans="1:255" s="125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O470" s="124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  <c r="IO470" s="2"/>
      <c r="IP470" s="2"/>
      <c r="IQ470" s="2"/>
      <c r="IR470" s="2"/>
      <c r="IS470" s="2"/>
      <c r="IT470" s="2"/>
      <c r="IU470" s="2"/>
    </row>
    <row r="471" spans="1:255" s="125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O471" s="124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  <c r="IO471" s="2"/>
      <c r="IP471" s="2"/>
      <c r="IQ471" s="2"/>
      <c r="IR471" s="2"/>
      <c r="IS471" s="2"/>
      <c r="IT471" s="2"/>
      <c r="IU471" s="2"/>
    </row>
    <row r="472" spans="1:255" s="125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O472" s="124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  <c r="IO472" s="2"/>
      <c r="IP472" s="2"/>
      <c r="IQ472" s="2"/>
      <c r="IR472" s="2"/>
      <c r="IS472" s="2"/>
      <c r="IT472" s="2"/>
      <c r="IU472" s="2"/>
    </row>
    <row r="473" spans="1:255" s="125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O473" s="124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  <c r="IO473" s="2"/>
      <c r="IP473" s="2"/>
      <c r="IQ473" s="2"/>
      <c r="IR473" s="2"/>
      <c r="IS473" s="2"/>
      <c r="IT473" s="2"/>
      <c r="IU473" s="2"/>
    </row>
    <row r="474" spans="1:255" s="125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O474" s="124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  <c r="IO474" s="2"/>
      <c r="IP474" s="2"/>
      <c r="IQ474" s="2"/>
      <c r="IR474" s="2"/>
      <c r="IS474" s="2"/>
      <c r="IT474" s="2"/>
      <c r="IU474" s="2"/>
    </row>
    <row r="475" spans="1:255" s="125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O475" s="124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  <c r="IO475" s="2"/>
      <c r="IP475" s="2"/>
      <c r="IQ475" s="2"/>
      <c r="IR475" s="2"/>
      <c r="IS475" s="2"/>
      <c r="IT475" s="2"/>
      <c r="IU475" s="2"/>
    </row>
    <row r="476" spans="1:255" s="125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O476" s="124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/>
      <c r="IP476" s="2"/>
      <c r="IQ476" s="2"/>
      <c r="IR476" s="2"/>
      <c r="IS476" s="2"/>
      <c r="IT476" s="2"/>
      <c r="IU476" s="2"/>
    </row>
    <row r="477" spans="1:255" s="125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O477" s="124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  <c r="IO477" s="2"/>
      <c r="IP477" s="2"/>
      <c r="IQ477" s="2"/>
      <c r="IR477" s="2"/>
      <c r="IS477" s="2"/>
      <c r="IT477" s="2"/>
      <c r="IU477" s="2"/>
    </row>
    <row r="478" spans="1:255" s="125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O478" s="124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  <c r="IO478" s="2"/>
      <c r="IP478" s="2"/>
      <c r="IQ478" s="2"/>
      <c r="IR478" s="2"/>
      <c r="IS478" s="2"/>
      <c r="IT478" s="2"/>
      <c r="IU478" s="2"/>
    </row>
    <row r="479" spans="1:255" s="125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O479" s="124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  <c r="IO479" s="2"/>
      <c r="IP479" s="2"/>
      <c r="IQ479" s="2"/>
      <c r="IR479" s="2"/>
      <c r="IS479" s="2"/>
      <c r="IT479" s="2"/>
      <c r="IU479" s="2"/>
    </row>
    <row r="480" spans="1:255" s="125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O480" s="124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  <c r="IO480" s="2"/>
      <c r="IP480" s="2"/>
      <c r="IQ480" s="2"/>
      <c r="IR480" s="2"/>
      <c r="IS480" s="2"/>
      <c r="IT480" s="2"/>
      <c r="IU480" s="2"/>
    </row>
    <row r="481" spans="1:255" s="125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O481" s="124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  <c r="IO481" s="2"/>
      <c r="IP481" s="2"/>
      <c r="IQ481" s="2"/>
      <c r="IR481" s="2"/>
      <c r="IS481" s="2"/>
      <c r="IT481" s="2"/>
      <c r="IU481" s="2"/>
    </row>
    <row r="482" spans="1:255" s="125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O482" s="124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  <c r="IO482" s="2"/>
      <c r="IP482" s="2"/>
      <c r="IQ482" s="2"/>
      <c r="IR482" s="2"/>
      <c r="IS482" s="2"/>
      <c r="IT482" s="2"/>
      <c r="IU482" s="2"/>
    </row>
    <row r="483" spans="1:255" s="125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O483" s="124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  <c r="IO483" s="2"/>
      <c r="IP483" s="2"/>
      <c r="IQ483" s="2"/>
      <c r="IR483" s="2"/>
      <c r="IS483" s="2"/>
      <c r="IT483" s="2"/>
      <c r="IU483" s="2"/>
    </row>
    <row r="484" spans="1:255" s="125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O484" s="124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  <c r="IN484" s="2"/>
      <c r="IO484" s="2"/>
      <c r="IP484" s="2"/>
      <c r="IQ484" s="2"/>
      <c r="IR484" s="2"/>
      <c r="IS484" s="2"/>
      <c r="IT484" s="2"/>
      <c r="IU484" s="2"/>
    </row>
    <row r="485" spans="1:255" s="125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O485" s="124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  <c r="IN485" s="2"/>
      <c r="IO485" s="2"/>
      <c r="IP485" s="2"/>
      <c r="IQ485" s="2"/>
      <c r="IR485" s="2"/>
      <c r="IS485" s="2"/>
      <c r="IT485" s="2"/>
      <c r="IU485" s="2"/>
    </row>
    <row r="486" spans="1:255" s="125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O486" s="124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  <c r="IN486" s="2"/>
      <c r="IO486" s="2"/>
      <c r="IP486" s="2"/>
      <c r="IQ486" s="2"/>
      <c r="IR486" s="2"/>
      <c r="IS486" s="2"/>
      <c r="IT486" s="2"/>
      <c r="IU486" s="2"/>
    </row>
    <row r="487" spans="1:255" s="125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O487" s="124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  <c r="IN487" s="2"/>
      <c r="IO487" s="2"/>
      <c r="IP487" s="2"/>
      <c r="IQ487" s="2"/>
      <c r="IR487" s="2"/>
      <c r="IS487" s="2"/>
      <c r="IT487" s="2"/>
      <c r="IU487" s="2"/>
    </row>
    <row r="488" spans="1:255" s="125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O488" s="124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  <c r="IN488" s="2"/>
      <c r="IO488" s="2"/>
      <c r="IP488" s="2"/>
      <c r="IQ488" s="2"/>
      <c r="IR488" s="2"/>
      <c r="IS488" s="2"/>
      <c r="IT488" s="2"/>
      <c r="IU488" s="2"/>
    </row>
    <row r="489" spans="1:255" s="125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O489" s="124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  <c r="IN489" s="2"/>
      <c r="IO489" s="2"/>
      <c r="IP489" s="2"/>
      <c r="IQ489" s="2"/>
      <c r="IR489" s="2"/>
      <c r="IS489" s="2"/>
      <c r="IT489" s="2"/>
      <c r="IU489" s="2"/>
    </row>
    <row r="490" spans="1:255" s="125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O490" s="124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  <c r="IN490" s="2"/>
      <c r="IO490" s="2"/>
      <c r="IP490" s="2"/>
      <c r="IQ490" s="2"/>
      <c r="IR490" s="2"/>
      <c r="IS490" s="2"/>
      <c r="IT490" s="2"/>
      <c r="IU490" s="2"/>
    </row>
    <row r="491" spans="1:255" s="125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O491" s="124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  <c r="IN491" s="2"/>
      <c r="IO491" s="2"/>
      <c r="IP491" s="2"/>
      <c r="IQ491" s="2"/>
      <c r="IR491" s="2"/>
      <c r="IS491" s="2"/>
      <c r="IT491" s="2"/>
      <c r="IU491" s="2"/>
    </row>
    <row r="492" spans="1:255" s="125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O492" s="124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  <c r="IN492" s="2"/>
      <c r="IO492" s="2"/>
      <c r="IP492" s="2"/>
      <c r="IQ492" s="2"/>
      <c r="IR492" s="2"/>
      <c r="IS492" s="2"/>
      <c r="IT492" s="2"/>
      <c r="IU492" s="2"/>
    </row>
    <row r="493" spans="1:255" s="125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O493" s="124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  <c r="IQ493" s="2"/>
      <c r="IR493" s="2"/>
      <c r="IS493" s="2"/>
      <c r="IT493" s="2"/>
      <c r="IU493" s="2"/>
    </row>
    <row r="494" spans="1:255" s="125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O494" s="124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  <c r="IQ494" s="2"/>
      <c r="IR494" s="2"/>
      <c r="IS494" s="2"/>
      <c r="IT494" s="2"/>
      <c r="IU494" s="2"/>
    </row>
    <row r="495" spans="1:255" s="125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O495" s="124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  <c r="IQ495" s="2"/>
      <c r="IR495" s="2"/>
      <c r="IS495" s="2"/>
      <c r="IT495" s="2"/>
      <c r="IU495" s="2"/>
    </row>
    <row r="496" spans="1:255" s="125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O496" s="124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  <c r="IQ496" s="2"/>
      <c r="IR496" s="2"/>
      <c r="IS496" s="2"/>
      <c r="IT496" s="2"/>
      <c r="IU496" s="2"/>
    </row>
    <row r="497" spans="1:255" s="125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O497" s="124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  <c r="IQ497" s="2"/>
      <c r="IR497" s="2"/>
      <c r="IS497" s="2"/>
      <c r="IT497" s="2"/>
      <c r="IU497" s="2"/>
    </row>
    <row r="498" spans="1:255" s="125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O498" s="124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  <c r="IQ498" s="2"/>
      <c r="IR498" s="2"/>
      <c r="IS498" s="2"/>
      <c r="IT498" s="2"/>
      <c r="IU498" s="2"/>
    </row>
    <row r="499" spans="1:255" s="125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O499" s="124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  <c r="IQ499" s="2"/>
      <c r="IR499" s="2"/>
      <c r="IS499" s="2"/>
      <c r="IT499" s="2"/>
      <c r="IU499" s="2"/>
    </row>
    <row r="500" spans="1:255" s="125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O500" s="124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  <c r="IQ500" s="2"/>
      <c r="IR500" s="2"/>
      <c r="IS500" s="2"/>
      <c r="IT500" s="2"/>
      <c r="IU500" s="2"/>
    </row>
    <row r="501" spans="1:255" s="125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O501" s="124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  <c r="IQ501" s="2"/>
      <c r="IR501" s="2"/>
      <c r="IS501" s="2"/>
      <c r="IT501" s="2"/>
      <c r="IU501" s="2"/>
    </row>
    <row r="502" spans="1:255" s="125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O502" s="124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  <c r="IN502" s="2"/>
      <c r="IO502" s="2"/>
      <c r="IP502" s="2"/>
      <c r="IQ502" s="2"/>
      <c r="IR502" s="2"/>
      <c r="IS502" s="2"/>
      <c r="IT502" s="2"/>
      <c r="IU502" s="2"/>
    </row>
    <row r="503" spans="1:255" s="125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O503" s="124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  <c r="IQ503" s="2"/>
      <c r="IR503" s="2"/>
      <c r="IS503" s="2"/>
      <c r="IT503" s="2"/>
      <c r="IU503" s="2"/>
    </row>
    <row r="504" spans="1:255" s="125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O504" s="124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  <c r="IQ504" s="2"/>
      <c r="IR504" s="2"/>
      <c r="IS504" s="2"/>
      <c r="IT504" s="2"/>
      <c r="IU504" s="2"/>
    </row>
    <row r="505" spans="1:255" s="125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O505" s="124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  <c r="IN505" s="2"/>
      <c r="IO505" s="2"/>
      <c r="IP505" s="2"/>
      <c r="IQ505" s="2"/>
      <c r="IR505" s="2"/>
      <c r="IS505" s="2"/>
      <c r="IT505" s="2"/>
      <c r="IU505" s="2"/>
    </row>
    <row r="506" spans="1:255" s="125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O506" s="124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  <c r="IN506" s="2"/>
      <c r="IO506" s="2"/>
      <c r="IP506" s="2"/>
      <c r="IQ506" s="2"/>
      <c r="IR506" s="2"/>
      <c r="IS506" s="2"/>
      <c r="IT506" s="2"/>
      <c r="IU506" s="2"/>
    </row>
    <row r="507" spans="1:255" s="125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O507" s="124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  <c r="IN507" s="2"/>
      <c r="IO507" s="2"/>
      <c r="IP507" s="2"/>
      <c r="IQ507" s="2"/>
      <c r="IR507" s="2"/>
      <c r="IS507" s="2"/>
      <c r="IT507" s="2"/>
      <c r="IU507" s="2"/>
    </row>
    <row r="508" spans="1:255" s="125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O508" s="124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  <c r="IN508" s="2"/>
      <c r="IO508" s="2"/>
      <c r="IP508" s="2"/>
      <c r="IQ508" s="2"/>
      <c r="IR508" s="2"/>
      <c r="IS508" s="2"/>
      <c r="IT508" s="2"/>
      <c r="IU508" s="2"/>
    </row>
    <row r="509" spans="1:255" s="125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O509" s="124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  <c r="IN509" s="2"/>
      <c r="IO509" s="2"/>
      <c r="IP509" s="2"/>
      <c r="IQ509" s="2"/>
      <c r="IR509" s="2"/>
      <c r="IS509" s="2"/>
      <c r="IT509" s="2"/>
      <c r="IU509" s="2"/>
    </row>
    <row r="510" spans="1:255" s="125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O510" s="124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  <c r="IQ510" s="2"/>
      <c r="IR510" s="2"/>
      <c r="IS510" s="2"/>
      <c r="IT510" s="2"/>
      <c r="IU510" s="2"/>
    </row>
    <row r="511" spans="1:255" s="125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O511" s="124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  <c r="IQ511" s="2"/>
      <c r="IR511" s="2"/>
      <c r="IS511" s="2"/>
      <c r="IT511" s="2"/>
      <c r="IU511" s="2"/>
    </row>
    <row r="512" spans="1:255" s="125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O512" s="124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  <c r="IQ512" s="2"/>
      <c r="IR512" s="2"/>
      <c r="IS512" s="2"/>
      <c r="IT512" s="2"/>
      <c r="IU512" s="2"/>
    </row>
    <row r="513" spans="1:255" s="125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O513" s="124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  <c r="IN513" s="2"/>
      <c r="IO513" s="2"/>
      <c r="IP513" s="2"/>
      <c r="IQ513" s="2"/>
      <c r="IR513" s="2"/>
      <c r="IS513" s="2"/>
      <c r="IT513" s="2"/>
      <c r="IU513" s="2"/>
    </row>
    <row r="514" spans="1:255" s="125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O514" s="124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  <c r="IN514" s="2"/>
      <c r="IO514" s="2"/>
      <c r="IP514" s="2"/>
      <c r="IQ514" s="2"/>
      <c r="IR514" s="2"/>
      <c r="IS514" s="2"/>
      <c r="IT514" s="2"/>
      <c r="IU514" s="2"/>
    </row>
    <row r="515" spans="1:255" s="125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O515" s="124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  <c r="IN515" s="2"/>
      <c r="IO515" s="2"/>
      <c r="IP515" s="2"/>
      <c r="IQ515" s="2"/>
      <c r="IR515" s="2"/>
      <c r="IS515" s="2"/>
      <c r="IT515" s="2"/>
      <c r="IU515" s="2"/>
    </row>
    <row r="516" spans="1:255" s="125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O516" s="124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  <c r="IN516" s="2"/>
      <c r="IO516" s="2"/>
      <c r="IP516" s="2"/>
      <c r="IQ516" s="2"/>
      <c r="IR516" s="2"/>
      <c r="IS516" s="2"/>
      <c r="IT516" s="2"/>
      <c r="IU516" s="2"/>
    </row>
    <row r="517" spans="1:255" s="125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O517" s="124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  <c r="IN517" s="2"/>
      <c r="IO517" s="2"/>
      <c r="IP517" s="2"/>
      <c r="IQ517" s="2"/>
      <c r="IR517" s="2"/>
      <c r="IS517" s="2"/>
      <c r="IT517" s="2"/>
      <c r="IU517" s="2"/>
    </row>
    <row r="518" spans="1:255" s="125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O518" s="124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  <c r="IQ518" s="2"/>
      <c r="IR518" s="2"/>
      <c r="IS518" s="2"/>
      <c r="IT518" s="2"/>
      <c r="IU518" s="2"/>
    </row>
    <row r="519" spans="1:255" s="125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O519" s="124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  <c r="IN519" s="2"/>
      <c r="IO519" s="2"/>
      <c r="IP519" s="2"/>
      <c r="IQ519" s="2"/>
      <c r="IR519" s="2"/>
      <c r="IS519" s="2"/>
      <c r="IT519" s="2"/>
      <c r="IU519" s="2"/>
    </row>
    <row r="520" spans="1:255" s="125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O520" s="124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  <c r="IQ520" s="2"/>
      <c r="IR520" s="2"/>
      <c r="IS520" s="2"/>
      <c r="IT520" s="2"/>
      <c r="IU520" s="2"/>
    </row>
    <row r="521" spans="1:255" s="125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O521" s="124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  <c r="IQ521" s="2"/>
      <c r="IR521" s="2"/>
      <c r="IS521" s="2"/>
      <c r="IT521" s="2"/>
      <c r="IU521" s="2"/>
    </row>
    <row r="522" spans="1:255" s="125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O522" s="124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  <c r="IQ522" s="2"/>
      <c r="IR522" s="2"/>
      <c r="IS522" s="2"/>
      <c r="IT522" s="2"/>
      <c r="IU522" s="2"/>
    </row>
    <row r="523" spans="1:255" s="125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O523" s="124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  <c r="IN523" s="2"/>
      <c r="IO523" s="2"/>
      <c r="IP523" s="2"/>
      <c r="IQ523" s="2"/>
      <c r="IR523" s="2"/>
      <c r="IS523" s="2"/>
      <c r="IT523" s="2"/>
      <c r="IU523" s="2"/>
    </row>
    <row r="524" spans="1:255" s="125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O524" s="124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  <c r="IN524" s="2"/>
      <c r="IO524" s="2"/>
      <c r="IP524" s="2"/>
      <c r="IQ524" s="2"/>
      <c r="IR524" s="2"/>
      <c r="IS524" s="2"/>
      <c r="IT524" s="2"/>
      <c r="IU524" s="2"/>
    </row>
    <row r="525" spans="1:255" s="125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O525" s="124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  <c r="IN525" s="2"/>
      <c r="IO525" s="2"/>
      <c r="IP525" s="2"/>
      <c r="IQ525" s="2"/>
      <c r="IR525" s="2"/>
      <c r="IS525" s="2"/>
      <c r="IT525" s="2"/>
      <c r="IU525" s="2"/>
    </row>
    <row r="526" spans="1:255" s="125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O526" s="124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  <c r="IN526" s="2"/>
      <c r="IO526" s="2"/>
      <c r="IP526" s="2"/>
      <c r="IQ526" s="2"/>
      <c r="IR526" s="2"/>
      <c r="IS526" s="2"/>
      <c r="IT526" s="2"/>
      <c r="IU526" s="2"/>
    </row>
    <row r="527" spans="1:255" s="125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O527" s="124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  <c r="IN527" s="2"/>
      <c r="IO527" s="2"/>
      <c r="IP527" s="2"/>
      <c r="IQ527" s="2"/>
      <c r="IR527" s="2"/>
      <c r="IS527" s="2"/>
      <c r="IT527" s="2"/>
      <c r="IU527" s="2"/>
    </row>
    <row r="528" spans="1:255" s="125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O528" s="124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  <c r="IN528" s="2"/>
      <c r="IO528" s="2"/>
      <c r="IP528" s="2"/>
      <c r="IQ528" s="2"/>
      <c r="IR528" s="2"/>
      <c r="IS528" s="2"/>
      <c r="IT528" s="2"/>
      <c r="IU528" s="2"/>
    </row>
    <row r="529" spans="1:255" s="125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O529" s="124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  <c r="IQ529" s="2"/>
      <c r="IR529" s="2"/>
      <c r="IS529" s="2"/>
      <c r="IT529" s="2"/>
      <c r="IU529" s="2"/>
    </row>
    <row r="530" spans="1:255" s="125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O530" s="124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  <c r="IQ530" s="2"/>
      <c r="IR530" s="2"/>
      <c r="IS530" s="2"/>
      <c r="IT530" s="2"/>
      <c r="IU530" s="2"/>
    </row>
    <row r="531" spans="1:255" s="125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O531" s="124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  <c r="IQ531" s="2"/>
      <c r="IR531" s="2"/>
      <c r="IS531" s="2"/>
      <c r="IT531" s="2"/>
      <c r="IU531" s="2"/>
    </row>
    <row r="532" spans="1:255" s="125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O532" s="124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  <c r="IN532" s="2"/>
      <c r="IO532" s="2"/>
      <c r="IP532" s="2"/>
      <c r="IQ532" s="2"/>
      <c r="IR532" s="2"/>
      <c r="IS532" s="2"/>
      <c r="IT532" s="2"/>
      <c r="IU532" s="2"/>
    </row>
    <row r="533" spans="1:255" s="125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O533" s="124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  <c r="IN533" s="2"/>
      <c r="IO533" s="2"/>
      <c r="IP533" s="2"/>
      <c r="IQ533" s="2"/>
      <c r="IR533" s="2"/>
      <c r="IS533" s="2"/>
      <c r="IT533" s="2"/>
      <c r="IU533" s="2"/>
    </row>
    <row r="534" spans="1:255" s="125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O534" s="124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  <c r="IN534" s="2"/>
      <c r="IO534" s="2"/>
      <c r="IP534" s="2"/>
      <c r="IQ534" s="2"/>
      <c r="IR534" s="2"/>
      <c r="IS534" s="2"/>
      <c r="IT534" s="2"/>
      <c r="IU534" s="2"/>
    </row>
    <row r="535" spans="1:255" s="125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O535" s="124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  <c r="IN535" s="2"/>
      <c r="IO535" s="2"/>
      <c r="IP535" s="2"/>
      <c r="IQ535" s="2"/>
      <c r="IR535" s="2"/>
      <c r="IS535" s="2"/>
      <c r="IT535" s="2"/>
      <c r="IU535" s="2"/>
    </row>
    <row r="536" spans="1:255" s="125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O536" s="124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  <c r="IN536" s="2"/>
      <c r="IO536" s="2"/>
      <c r="IP536" s="2"/>
      <c r="IQ536" s="2"/>
      <c r="IR536" s="2"/>
      <c r="IS536" s="2"/>
      <c r="IT536" s="2"/>
      <c r="IU536" s="2"/>
    </row>
    <row r="537" spans="1:255" s="125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O537" s="124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  <c r="IN537" s="2"/>
      <c r="IO537" s="2"/>
      <c r="IP537" s="2"/>
      <c r="IQ537" s="2"/>
      <c r="IR537" s="2"/>
      <c r="IS537" s="2"/>
      <c r="IT537" s="2"/>
      <c r="IU537" s="2"/>
    </row>
    <row r="538" spans="1:255" s="125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O538" s="124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  <c r="IN538" s="2"/>
      <c r="IO538" s="2"/>
      <c r="IP538" s="2"/>
      <c r="IQ538" s="2"/>
      <c r="IR538" s="2"/>
      <c r="IS538" s="2"/>
      <c r="IT538" s="2"/>
      <c r="IU538" s="2"/>
    </row>
    <row r="539" spans="1:255" s="125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O539" s="124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  <c r="IN539" s="2"/>
      <c r="IO539" s="2"/>
      <c r="IP539" s="2"/>
      <c r="IQ539" s="2"/>
      <c r="IR539" s="2"/>
      <c r="IS539" s="2"/>
      <c r="IT539" s="2"/>
      <c r="IU539" s="2"/>
    </row>
    <row r="540" spans="1:255" s="125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O540" s="124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  <c r="IN540" s="2"/>
      <c r="IO540" s="2"/>
      <c r="IP540" s="2"/>
      <c r="IQ540" s="2"/>
      <c r="IR540" s="2"/>
      <c r="IS540" s="2"/>
      <c r="IT540" s="2"/>
      <c r="IU540" s="2"/>
    </row>
    <row r="541" spans="1:255" s="125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O541" s="124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  <c r="IQ541" s="2"/>
      <c r="IR541" s="2"/>
      <c r="IS541" s="2"/>
      <c r="IT541" s="2"/>
      <c r="IU541" s="2"/>
    </row>
    <row r="542" spans="1:255" s="125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O542" s="124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  <c r="IQ542" s="2"/>
      <c r="IR542" s="2"/>
      <c r="IS542" s="2"/>
      <c r="IT542" s="2"/>
      <c r="IU542" s="2"/>
    </row>
    <row r="543" spans="1:255" s="125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O543" s="124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  <c r="IN543" s="2"/>
      <c r="IO543" s="2"/>
      <c r="IP543" s="2"/>
      <c r="IQ543" s="2"/>
      <c r="IR543" s="2"/>
      <c r="IS543" s="2"/>
      <c r="IT543" s="2"/>
      <c r="IU543" s="2"/>
    </row>
    <row r="544" spans="1:255" s="125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O544" s="124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  <c r="IN544" s="2"/>
      <c r="IO544" s="2"/>
      <c r="IP544" s="2"/>
      <c r="IQ544" s="2"/>
      <c r="IR544" s="2"/>
      <c r="IS544" s="2"/>
      <c r="IT544" s="2"/>
      <c r="IU544" s="2"/>
    </row>
    <row r="545" spans="1:255" s="125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O545" s="124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  <c r="IN545" s="2"/>
      <c r="IO545" s="2"/>
      <c r="IP545" s="2"/>
      <c r="IQ545" s="2"/>
      <c r="IR545" s="2"/>
      <c r="IS545" s="2"/>
      <c r="IT545" s="2"/>
      <c r="IU545" s="2"/>
    </row>
    <row r="546" spans="1:255" s="125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O546" s="124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  <c r="IN546" s="2"/>
      <c r="IO546" s="2"/>
      <c r="IP546" s="2"/>
      <c r="IQ546" s="2"/>
      <c r="IR546" s="2"/>
      <c r="IS546" s="2"/>
      <c r="IT546" s="2"/>
      <c r="IU546" s="2"/>
    </row>
    <row r="547" spans="1:255" s="125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O547" s="124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  <c r="IN547" s="2"/>
      <c r="IO547" s="2"/>
      <c r="IP547" s="2"/>
      <c r="IQ547" s="2"/>
      <c r="IR547" s="2"/>
      <c r="IS547" s="2"/>
      <c r="IT547" s="2"/>
      <c r="IU547" s="2"/>
    </row>
    <row r="548" spans="1:255" s="125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O548" s="124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  <c r="IN548" s="2"/>
      <c r="IO548" s="2"/>
      <c r="IP548" s="2"/>
      <c r="IQ548" s="2"/>
      <c r="IR548" s="2"/>
      <c r="IS548" s="2"/>
      <c r="IT548" s="2"/>
      <c r="IU548" s="2"/>
    </row>
    <row r="549" spans="1:255" s="125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O549" s="124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  <c r="IN549" s="2"/>
      <c r="IO549" s="2"/>
      <c r="IP549" s="2"/>
      <c r="IQ549" s="2"/>
      <c r="IR549" s="2"/>
      <c r="IS549" s="2"/>
      <c r="IT549" s="2"/>
      <c r="IU549" s="2"/>
    </row>
    <row r="550" spans="1:255" s="125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O550" s="124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  <c r="IN550" s="2"/>
      <c r="IO550" s="2"/>
      <c r="IP550" s="2"/>
      <c r="IQ550" s="2"/>
      <c r="IR550" s="2"/>
      <c r="IS550" s="2"/>
      <c r="IT550" s="2"/>
      <c r="IU550" s="2"/>
    </row>
    <row r="551" spans="1:255" s="125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O551" s="124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/>
      <c r="HL551" s="2"/>
      <c r="HM551" s="2"/>
      <c r="HN551" s="2"/>
      <c r="HO551" s="2"/>
      <c r="HP551" s="2"/>
      <c r="HQ551" s="2"/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/>
      <c r="IL551" s="2"/>
      <c r="IM551" s="2"/>
      <c r="IN551" s="2"/>
      <c r="IO551" s="2"/>
      <c r="IP551" s="2"/>
      <c r="IQ551" s="2"/>
      <c r="IR551" s="2"/>
      <c r="IS551" s="2"/>
      <c r="IT551" s="2"/>
      <c r="IU551" s="2"/>
    </row>
    <row r="552" spans="1:255" s="125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O552" s="124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/>
      <c r="HN552" s="2"/>
      <c r="HO552" s="2"/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/>
      <c r="IL552" s="2"/>
      <c r="IM552" s="2"/>
      <c r="IN552" s="2"/>
      <c r="IO552" s="2"/>
      <c r="IP552" s="2"/>
      <c r="IQ552" s="2"/>
      <c r="IR552" s="2"/>
      <c r="IS552" s="2"/>
      <c r="IT552" s="2"/>
      <c r="IU552" s="2"/>
    </row>
    <row r="553" spans="1:255" s="125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O553" s="124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/>
      <c r="HN553" s="2"/>
      <c r="HO553" s="2"/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/>
      <c r="IL553" s="2"/>
      <c r="IM553" s="2"/>
      <c r="IN553" s="2"/>
      <c r="IO553" s="2"/>
      <c r="IP553" s="2"/>
      <c r="IQ553" s="2"/>
      <c r="IR553" s="2"/>
      <c r="IS553" s="2"/>
      <c r="IT553" s="2"/>
      <c r="IU553" s="2"/>
    </row>
    <row r="554" spans="1:255" s="125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O554" s="124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  <c r="IQ554" s="2"/>
      <c r="IR554" s="2"/>
      <c r="IS554" s="2"/>
      <c r="IT554" s="2"/>
      <c r="IU554" s="2"/>
    </row>
    <row r="555" spans="1:255" s="125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O555" s="124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/>
      <c r="HN555" s="2"/>
      <c r="HO555" s="2"/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/>
      <c r="IL555" s="2"/>
      <c r="IM555" s="2"/>
      <c r="IN555" s="2"/>
      <c r="IO555" s="2"/>
      <c r="IP555" s="2"/>
      <c r="IQ555" s="2"/>
      <c r="IR555" s="2"/>
      <c r="IS555" s="2"/>
      <c r="IT555" s="2"/>
      <c r="IU555" s="2"/>
    </row>
    <row r="556" spans="1:255" s="125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O556" s="124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  <c r="IN556" s="2"/>
      <c r="IO556" s="2"/>
      <c r="IP556" s="2"/>
      <c r="IQ556" s="2"/>
      <c r="IR556" s="2"/>
      <c r="IS556" s="2"/>
      <c r="IT556" s="2"/>
      <c r="IU556" s="2"/>
    </row>
    <row r="557" spans="1:255" s="125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O557" s="124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  <c r="IN557" s="2"/>
      <c r="IO557" s="2"/>
      <c r="IP557" s="2"/>
      <c r="IQ557" s="2"/>
      <c r="IR557" s="2"/>
      <c r="IS557" s="2"/>
      <c r="IT557" s="2"/>
      <c r="IU557" s="2"/>
    </row>
    <row r="558" spans="1:255" s="125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O558" s="124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  <c r="IN558" s="2"/>
      <c r="IO558" s="2"/>
      <c r="IP558" s="2"/>
      <c r="IQ558" s="2"/>
      <c r="IR558" s="2"/>
      <c r="IS558" s="2"/>
      <c r="IT558" s="2"/>
      <c r="IU558" s="2"/>
    </row>
    <row r="559" spans="1:255" s="125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O559" s="124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/>
      <c r="IL559" s="2"/>
      <c r="IM559" s="2"/>
      <c r="IN559" s="2"/>
      <c r="IO559" s="2"/>
      <c r="IP559" s="2"/>
      <c r="IQ559" s="2"/>
      <c r="IR559" s="2"/>
      <c r="IS559" s="2"/>
      <c r="IT559" s="2"/>
      <c r="IU559" s="2"/>
    </row>
    <row r="560" spans="1:255" s="125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O560" s="124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/>
      <c r="HN560" s="2"/>
      <c r="HO560" s="2"/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/>
      <c r="IL560" s="2"/>
      <c r="IM560" s="2"/>
      <c r="IN560" s="2"/>
      <c r="IO560" s="2"/>
      <c r="IP560" s="2"/>
      <c r="IQ560" s="2"/>
      <c r="IR560" s="2"/>
      <c r="IS560" s="2"/>
      <c r="IT560" s="2"/>
      <c r="IU560" s="2"/>
    </row>
    <row r="561" spans="1:255" s="125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O561" s="124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/>
      <c r="HN561" s="2"/>
      <c r="HO561" s="2"/>
      <c r="HP561" s="2"/>
      <c r="HQ561" s="2"/>
      <c r="HR561" s="2"/>
      <c r="HS561" s="2"/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/>
      <c r="IL561" s="2"/>
      <c r="IM561" s="2"/>
      <c r="IN561" s="2"/>
      <c r="IO561" s="2"/>
      <c r="IP561" s="2"/>
      <c r="IQ561" s="2"/>
      <c r="IR561" s="2"/>
      <c r="IS561" s="2"/>
      <c r="IT561" s="2"/>
      <c r="IU561" s="2"/>
    </row>
    <row r="562" spans="1:255" s="125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O562" s="124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/>
      <c r="HN562" s="2"/>
      <c r="HO562" s="2"/>
      <c r="HP562" s="2"/>
      <c r="HQ562" s="2"/>
      <c r="HR562" s="2"/>
      <c r="HS562" s="2"/>
      <c r="HT562" s="2"/>
      <c r="HU562" s="2"/>
      <c r="HV562" s="2"/>
      <c r="HW562" s="2"/>
      <c r="HX562" s="2"/>
      <c r="HY562" s="2"/>
      <c r="HZ562" s="2"/>
      <c r="IA562" s="2"/>
      <c r="IB562" s="2"/>
      <c r="IC562" s="2"/>
      <c r="ID562" s="2"/>
      <c r="IE562" s="2"/>
      <c r="IF562" s="2"/>
      <c r="IG562" s="2"/>
      <c r="IH562" s="2"/>
      <c r="II562" s="2"/>
      <c r="IJ562" s="2"/>
      <c r="IK562" s="2"/>
      <c r="IL562" s="2"/>
      <c r="IM562" s="2"/>
      <c r="IN562" s="2"/>
      <c r="IO562" s="2"/>
      <c r="IP562" s="2"/>
      <c r="IQ562" s="2"/>
      <c r="IR562" s="2"/>
      <c r="IS562" s="2"/>
      <c r="IT562" s="2"/>
      <c r="IU562" s="2"/>
    </row>
    <row r="563" spans="1:255" s="125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O563" s="124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2"/>
      <c r="HB563" s="2"/>
      <c r="HC563" s="2"/>
      <c r="HD563" s="2"/>
      <c r="HE563" s="2"/>
      <c r="HF563" s="2"/>
      <c r="HG563" s="2"/>
      <c r="HH563" s="2"/>
      <c r="HI563" s="2"/>
      <c r="HJ563" s="2"/>
      <c r="HK563" s="2"/>
      <c r="HL563" s="2"/>
      <c r="HM563" s="2"/>
      <c r="HN563" s="2"/>
      <c r="HO563" s="2"/>
      <c r="HP563" s="2"/>
      <c r="HQ563" s="2"/>
      <c r="HR563" s="2"/>
      <c r="HS563" s="2"/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/>
      <c r="IL563" s="2"/>
      <c r="IM563" s="2"/>
      <c r="IN563" s="2"/>
      <c r="IO563" s="2"/>
      <c r="IP563" s="2"/>
      <c r="IQ563" s="2"/>
      <c r="IR563" s="2"/>
      <c r="IS563" s="2"/>
      <c r="IT563" s="2"/>
      <c r="IU563" s="2"/>
    </row>
    <row r="564" spans="1:255" s="125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O564" s="124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  <c r="GX564" s="2"/>
      <c r="GY564" s="2"/>
      <c r="GZ564" s="2"/>
      <c r="HA564" s="2"/>
      <c r="HB564" s="2"/>
      <c r="HC564" s="2"/>
      <c r="HD564" s="2"/>
      <c r="HE564" s="2"/>
      <c r="HF564" s="2"/>
      <c r="HG564" s="2"/>
      <c r="HH564" s="2"/>
      <c r="HI564" s="2"/>
      <c r="HJ564" s="2"/>
      <c r="HK564" s="2"/>
      <c r="HL564" s="2"/>
      <c r="HM564" s="2"/>
      <c r="HN564" s="2"/>
      <c r="HO564" s="2"/>
      <c r="HP564" s="2"/>
      <c r="HQ564" s="2"/>
      <c r="HR564" s="2"/>
      <c r="HS564" s="2"/>
      <c r="HT564" s="2"/>
      <c r="HU564" s="2"/>
      <c r="HV564" s="2"/>
      <c r="HW564" s="2"/>
      <c r="HX564" s="2"/>
      <c r="HY564" s="2"/>
      <c r="HZ564" s="2"/>
      <c r="IA564" s="2"/>
      <c r="IB564" s="2"/>
      <c r="IC564" s="2"/>
      <c r="ID564" s="2"/>
      <c r="IE564" s="2"/>
      <c r="IF564" s="2"/>
      <c r="IG564" s="2"/>
      <c r="IH564" s="2"/>
      <c r="II564" s="2"/>
      <c r="IJ564" s="2"/>
      <c r="IK564" s="2"/>
      <c r="IL564" s="2"/>
      <c r="IM564" s="2"/>
      <c r="IN564" s="2"/>
      <c r="IO564" s="2"/>
      <c r="IP564" s="2"/>
      <c r="IQ564" s="2"/>
      <c r="IR564" s="2"/>
      <c r="IS564" s="2"/>
      <c r="IT564" s="2"/>
      <c r="IU564" s="2"/>
    </row>
    <row r="565" spans="1:255" s="125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O565" s="124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  <c r="GX565" s="2"/>
      <c r="GY565" s="2"/>
      <c r="GZ565" s="2"/>
      <c r="HA565" s="2"/>
      <c r="HB565" s="2"/>
      <c r="HC565" s="2"/>
      <c r="HD565" s="2"/>
      <c r="HE565" s="2"/>
      <c r="HF565" s="2"/>
      <c r="HG565" s="2"/>
      <c r="HH565" s="2"/>
      <c r="HI565" s="2"/>
      <c r="HJ565" s="2"/>
      <c r="HK565" s="2"/>
      <c r="HL565" s="2"/>
      <c r="HM565" s="2"/>
      <c r="HN565" s="2"/>
      <c r="HO565" s="2"/>
      <c r="HP565" s="2"/>
      <c r="HQ565" s="2"/>
      <c r="HR565" s="2"/>
      <c r="HS565" s="2"/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/>
      <c r="IL565" s="2"/>
      <c r="IM565" s="2"/>
      <c r="IN565" s="2"/>
      <c r="IO565" s="2"/>
      <c r="IP565" s="2"/>
      <c r="IQ565" s="2"/>
      <c r="IR565" s="2"/>
      <c r="IS565" s="2"/>
      <c r="IT565" s="2"/>
      <c r="IU565" s="2"/>
    </row>
    <row r="566" spans="1:255" s="125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O566" s="124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  <c r="HD566" s="2"/>
      <c r="HE566" s="2"/>
      <c r="HF566" s="2"/>
      <c r="HG566" s="2"/>
      <c r="HH566" s="2"/>
      <c r="HI566" s="2"/>
      <c r="HJ566" s="2"/>
      <c r="HK566" s="2"/>
      <c r="HL566" s="2"/>
      <c r="HM566" s="2"/>
      <c r="HN566" s="2"/>
      <c r="HO566" s="2"/>
      <c r="HP566" s="2"/>
      <c r="HQ566" s="2"/>
      <c r="HR566" s="2"/>
      <c r="HS566" s="2"/>
      <c r="HT566" s="2"/>
      <c r="HU566" s="2"/>
      <c r="HV566" s="2"/>
      <c r="HW566" s="2"/>
      <c r="HX566" s="2"/>
      <c r="HY566" s="2"/>
      <c r="HZ566" s="2"/>
      <c r="IA566" s="2"/>
      <c r="IB566" s="2"/>
      <c r="IC566" s="2"/>
      <c r="ID566" s="2"/>
      <c r="IE566" s="2"/>
      <c r="IF566" s="2"/>
      <c r="IG566" s="2"/>
      <c r="IH566" s="2"/>
      <c r="II566" s="2"/>
      <c r="IJ566" s="2"/>
      <c r="IK566" s="2"/>
      <c r="IL566" s="2"/>
      <c r="IM566" s="2"/>
      <c r="IN566" s="2"/>
      <c r="IO566" s="2"/>
      <c r="IP566" s="2"/>
      <c r="IQ566" s="2"/>
      <c r="IR566" s="2"/>
      <c r="IS566" s="2"/>
      <c r="IT566" s="2"/>
      <c r="IU566" s="2"/>
    </row>
    <row r="567" spans="1:255" s="125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O567" s="124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  <c r="GX567" s="2"/>
      <c r="GY567" s="2"/>
      <c r="GZ567" s="2"/>
      <c r="HA567" s="2"/>
      <c r="HB567" s="2"/>
      <c r="HC567" s="2"/>
      <c r="HD567" s="2"/>
      <c r="HE567" s="2"/>
      <c r="HF567" s="2"/>
      <c r="HG567" s="2"/>
      <c r="HH567" s="2"/>
      <c r="HI567" s="2"/>
      <c r="HJ567" s="2"/>
      <c r="HK567" s="2"/>
      <c r="HL567" s="2"/>
      <c r="HM567" s="2"/>
      <c r="HN567" s="2"/>
      <c r="HO567" s="2"/>
      <c r="HP567" s="2"/>
      <c r="HQ567" s="2"/>
      <c r="HR567" s="2"/>
      <c r="HS567" s="2"/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/>
      <c r="IL567" s="2"/>
      <c r="IM567" s="2"/>
      <c r="IN567" s="2"/>
      <c r="IO567" s="2"/>
      <c r="IP567" s="2"/>
      <c r="IQ567" s="2"/>
      <c r="IR567" s="2"/>
      <c r="IS567" s="2"/>
      <c r="IT567" s="2"/>
      <c r="IU567" s="2"/>
    </row>
    <row r="568" spans="1:255" s="125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O568" s="124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/>
      <c r="HN568" s="2"/>
      <c r="HO568" s="2"/>
      <c r="HP568" s="2"/>
      <c r="HQ568" s="2"/>
      <c r="HR568" s="2"/>
      <c r="HS568" s="2"/>
      <c r="HT568" s="2"/>
      <c r="HU568" s="2"/>
      <c r="HV568" s="2"/>
      <c r="HW568" s="2"/>
      <c r="HX568" s="2"/>
      <c r="HY568" s="2"/>
      <c r="HZ568" s="2"/>
      <c r="IA568" s="2"/>
      <c r="IB568" s="2"/>
      <c r="IC568" s="2"/>
      <c r="ID568" s="2"/>
      <c r="IE568" s="2"/>
      <c r="IF568" s="2"/>
      <c r="IG568" s="2"/>
      <c r="IH568" s="2"/>
      <c r="II568" s="2"/>
      <c r="IJ568" s="2"/>
      <c r="IK568" s="2"/>
      <c r="IL568" s="2"/>
      <c r="IM568" s="2"/>
      <c r="IN568" s="2"/>
      <c r="IO568" s="2"/>
      <c r="IP568" s="2"/>
      <c r="IQ568" s="2"/>
      <c r="IR568" s="2"/>
      <c r="IS568" s="2"/>
      <c r="IT568" s="2"/>
      <c r="IU568" s="2"/>
    </row>
    <row r="569" spans="1:255" s="125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O569" s="124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  <c r="GX569" s="2"/>
      <c r="GY569" s="2"/>
      <c r="GZ569" s="2"/>
      <c r="HA569" s="2"/>
      <c r="HB569" s="2"/>
      <c r="HC569" s="2"/>
      <c r="HD569" s="2"/>
      <c r="HE569" s="2"/>
      <c r="HF569" s="2"/>
      <c r="HG569" s="2"/>
      <c r="HH569" s="2"/>
      <c r="HI569" s="2"/>
      <c r="HJ569" s="2"/>
      <c r="HK569" s="2"/>
      <c r="HL569" s="2"/>
      <c r="HM569" s="2"/>
      <c r="HN569" s="2"/>
      <c r="HO569" s="2"/>
      <c r="HP569" s="2"/>
      <c r="HQ569" s="2"/>
      <c r="HR569" s="2"/>
      <c r="HS569" s="2"/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/>
      <c r="IL569" s="2"/>
      <c r="IM569" s="2"/>
      <c r="IN569" s="2"/>
      <c r="IO569" s="2"/>
      <c r="IP569" s="2"/>
      <c r="IQ569" s="2"/>
      <c r="IR569" s="2"/>
      <c r="IS569" s="2"/>
      <c r="IT569" s="2"/>
      <c r="IU569" s="2"/>
    </row>
    <row r="570" spans="1:255" s="125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O570" s="124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  <c r="HD570" s="2"/>
      <c r="HE570" s="2"/>
      <c r="HF570" s="2"/>
      <c r="HG570" s="2"/>
      <c r="HH570" s="2"/>
      <c r="HI570" s="2"/>
      <c r="HJ570" s="2"/>
      <c r="HK570" s="2"/>
      <c r="HL570" s="2"/>
      <c r="HM570" s="2"/>
      <c r="HN570" s="2"/>
      <c r="HO570" s="2"/>
      <c r="HP570" s="2"/>
      <c r="HQ570" s="2"/>
      <c r="HR570" s="2"/>
      <c r="HS570" s="2"/>
      <c r="HT570" s="2"/>
      <c r="HU570" s="2"/>
      <c r="HV570" s="2"/>
      <c r="HW570" s="2"/>
      <c r="HX570" s="2"/>
      <c r="HY570" s="2"/>
      <c r="HZ570" s="2"/>
      <c r="IA570" s="2"/>
      <c r="IB570" s="2"/>
      <c r="IC570" s="2"/>
      <c r="ID570" s="2"/>
      <c r="IE570" s="2"/>
      <c r="IF570" s="2"/>
      <c r="IG570" s="2"/>
      <c r="IH570" s="2"/>
      <c r="II570" s="2"/>
      <c r="IJ570" s="2"/>
      <c r="IK570" s="2"/>
      <c r="IL570" s="2"/>
      <c r="IM570" s="2"/>
      <c r="IN570" s="2"/>
      <c r="IO570" s="2"/>
      <c r="IP570" s="2"/>
      <c r="IQ570" s="2"/>
      <c r="IR570" s="2"/>
      <c r="IS570" s="2"/>
      <c r="IT570" s="2"/>
      <c r="IU570" s="2"/>
    </row>
    <row r="571" spans="1:255" s="125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O571" s="124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/>
      <c r="HN571" s="2"/>
      <c r="HO571" s="2"/>
      <c r="HP571" s="2"/>
      <c r="HQ571" s="2"/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/>
      <c r="IL571" s="2"/>
      <c r="IM571" s="2"/>
      <c r="IN571" s="2"/>
      <c r="IO571" s="2"/>
      <c r="IP571" s="2"/>
      <c r="IQ571" s="2"/>
      <c r="IR571" s="2"/>
      <c r="IS571" s="2"/>
      <c r="IT571" s="2"/>
      <c r="IU571" s="2"/>
    </row>
    <row r="572" spans="1:255" s="125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O572" s="124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  <c r="HD572" s="2"/>
      <c r="HE572" s="2"/>
      <c r="HF572" s="2"/>
      <c r="HG572" s="2"/>
      <c r="HH572" s="2"/>
      <c r="HI572" s="2"/>
      <c r="HJ572" s="2"/>
      <c r="HK572" s="2"/>
      <c r="HL572" s="2"/>
      <c r="HM572" s="2"/>
      <c r="HN572" s="2"/>
      <c r="HO572" s="2"/>
      <c r="HP572" s="2"/>
      <c r="HQ572" s="2"/>
      <c r="HR572" s="2"/>
      <c r="HS572" s="2"/>
      <c r="HT572" s="2"/>
      <c r="HU572" s="2"/>
      <c r="HV572" s="2"/>
      <c r="HW572" s="2"/>
      <c r="HX572" s="2"/>
      <c r="HY572" s="2"/>
      <c r="HZ572" s="2"/>
      <c r="IA572" s="2"/>
      <c r="IB572" s="2"/>
      <c r="IC572" s="2"/>
      <c r="ID572" s="2"/>
      <c r="IE572" s="2"/>
      <c r="IF572" s="2"/>
      <c r="IG572" s="2"/>
      <c r="IH572" s="2"/>
      <c r="II572" s="2"/>
      <c r="IJ572" s="2"/>
      <c r="IK572" s="2"/>
      <c r="IL572" s="2"/>
      <c r="IM572" s="2"/>
      <c r="IN572" s="2"/>
      <c r="IO572" s="2"/>
      <c r="IP572" s="2"/>
      <c r="IQ572" s="2"/>
      <c r="IR572" s="2"/>
      <c r="IS572" s="2"/>
      <c r="IT572" s="2"/>
      <c r="IU572" s="2"/>
    </row>
    <row r="573" spans="1:255" s="125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O573" s="124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/>
      <c r="HN573" s="2"/>
      <c r="HO573" s="2"/>
      <c r="HP573" s="2"/>
      <c r="HQ573" s="2"/>
      <c r="HR573" s="2"/>
      <c r="HS573" s="2"/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/>
      <c r="IL573" s="2"/>
      <c r="IM573" s="2"/>
      <c r="IN573" s="2"/>
      <c r="IO573" s="2"/>
      <c r="IP573" s="2"/>
      <c r="IQ573" s="2"/>
      <c r="IR573" s="2"/>
      <c r="IS573" s="2"/>
      <c r="IT573" s="2"/>
      <c r="IU573" s="2"/>
    </row>
    <row r="574" spans="1:255" s="125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O574" s="124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  <c r="GX574" s="2"/>
      <c r="GY574" s="2"/>
      <c r="GZ574" s="2"/>
      <c r="HA574" s="2"/>
      <c r="HB574" s="2"/>
      <c r="HC574" s="2"/>
      <c r="HD574" s="2"/>
      <c r="HE574" s="2"/>
      <c r="HF574" s="2"/>
      <c r="HG574" s="2"/>
      <c r="HH574" s="2"/>
      <c r="HI574" s="2"/>
      <c r="HJ574" s="2"/>
      <c r="HK574" s="2"/>
      <c r="HL574" s="2"/>
      <c r="HM574" s="2"/>
      <c r="HN574" s="2"/>
      <c r="HO574" s="2"/>
      <c r="HP574" s="2"/>
      <c r="HQ574" s="2"/>
      <c r="HR574" s="2"/>
      <c r="HS574" s="2"/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/>
      <c r="IL574" s="2"/>
      <c r="IM574" s="2"/>
      <c r="IN574" s="2"/>
      <c r="IO574" s="2"/>
      <c r="IP574" s="2"/>
      <c r="IQ574" s="2"/>
      <c r="IR574" s="2"/>
      <c r="IS574" s="2"/>
      <c r="IT574" s="2"/>
      <c r="IU574" s="2"/>
    </row>
    <row r="575" spans="1:255" s="125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O575" s="124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  <c r="HD575" s="2"/>
      <c r="HE575" s="2"/>
      <c r="HF575" s="2"/>
      <c r="HG575" s="2"/>
      <c r="HH575" s="2"/>
      <c r="HI575" s="2"/>
      <c r="HJ575" s="2"/>
      <c r="HK575" s="2"/>
      <c r="HL575" s="2"/>
      <c r="HM575" s="2"/>
      <c r="HN575" s="2"/>
      <c r="HO575" s="2"/>
      <c r="HP575" s="2"/>
      <c r="HQ575" s="2"/>
      <c r="HR575" s="2"/>
      <c r="HS575" s="2"/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/>
      <c r="IL575" s="2"/>
      <c r="IM575" s="2"/>
      <c r="IN575" s="2"/>
      <c r="IO575" s="2"/>
      <c r="IP575" s="2"/>
      <c r="IQ575" s="2"/>
      <c r="IR575" s="2"/>
      <c r="IS575" s="2"/>
      <c r="IT575" s="2"/>
      <c r="IU575" s="2"/>
    </row>
    <row r="576" spans="1:255" s="125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O576" s="124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  <c r="GP576" s="2"/>
      <c r="GQ576" s="2"/>
      <c r="GR576" s="2"/>
      <c r="GS576" s="2"/>
      <c r="GT576" s="2"/>
      <c r="GU576" s="2"/>
      <c r="GV576" s="2"/>
      <c r="GW576" s="2"/>
      <c r="GX576" s="2"/>
      <c r="GY576" s="2"/>
      <c r="GZ576" s="2"/>
      <c r="HA576" s="2"/>
      <c r="HB576" s="2"/>
      <c r="HC576" s="2"/>
      <c r="HD576" s="2"/>
      <c r="HE576" s="2"/>
      <c r="HF576" s="2"/>
      <c r="HG576" s="2"/>
      <c r="HH576" s="2"/>
      <c r="HI576" s="2"/>
      <c r="HJ576" s="2"/>
      <c r="HK576" s="2"/>
      <c r="HL576" s="2"/>
      <c r="HM576" s="2"/>
      <c r="HN576" s="2"/>
      <c r="HO576" s="2"/>
      <c r="HP576" s="2"/>
      <c r="HQ576" s="2"/>
      <c r="HR576" s="2"/>
      <c r="HS576" s="2"/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/>
      <c r="IL576" s="2"/>
      <c r="IM576" s="2"/>
      <c r="IN576" s="2"/>
      <c r="IO576" s="2"/>
      <c r="IP576" s="2"/>
      <c r="IQ576" s="2"/>
      <c r="IR576" s="2"/>
      <c r="IS576" s="2"/>
      <c r="IT576" s="2"/>
      <c r="IU576" s="2"/>
    </row>
    <row r="577" spans="1:255" s="125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O577" s="124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2"/>
      <c r="HL577" s="2"/>
      <c r="HM577" s="2"/>
      <c r="HN577" s="2"/>
      <c r="HO577" s="2"/>
      <c r="HP577" s="2"/>
      <c r="HQ577" s="2"/>
      <c r="HR577" s="2"/>
      <c r="HS577" s="2"/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/>
      <c r="IL577" s="2"/>
      <c r="IM577" s="2"/>
      <c r="IN577" s="2"/>
      <c r="IO577" s="2"/>
      <c r="IP577" s="2"/>
      <c r="IQ577" s="2"/>
      <c r="IR577" s="2"/>
      <c r="IS577" s="2"/>
      <c r="IT577" s="2"/>
      <c r="IU577" s="2"/>
    </row>
    <row r="578" spans="1:255" s="125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O578" s="124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/>
      <c r="HN578" s="2"/>
      <c r="HO578" s="2"/>
      <c r="HP578" s="2"/>
      <c r="HQ578" s="2"/>
      <c r="HR578" s="2"/>
      <c r="HS578" s="2"/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/>
      <c r="IL578" s="2"/>
      <c r="IM578" s="2"/>
      <c r="IN578" s="2"/>
      <c r="IO578" s="2"/>
      <c r="IP578" s="2"/>
      <c r="IQ578" s="2"/>
      <c r="IR578" s="2"/>
      <c r="IS578" s="2"/>
      <c r="IT578" s="2"/>
      <c r="IU578" s="2"/>
    </row>
    <row r="579" spans="1:255" s="125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O579" s="124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  <c r="HD579" s="2"/>
      <c r="HE579" s="2"/>
      <c r="HF579" s="2"/>
      <c r="HG579" s="2"/>
      <c r="HH579" s="2"/>
      <c r="HI579" s="2"/>
      <c r="HJ579" s="2"/>
      <c r="HK579" s="2"/>
      <c r="HL579" s="2"/>
      <c r="HM579" s="2"/>
      <c r="HN579" s="2"/>
      <c r="HO579" s="2"/>
      <c r="HP579" s="2"/>
      <c r="HQ579" s="2"/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/>
      <c r="IL579" s="2"/>
      <c r="IM579" s="2"/>
      <c r="IN579" s="2"/>
      <c r="IO579" s="2"/>
      <c r="IP579" s="2"/>
      <c r="IQ579" s="2"/>
      <c r="IR579" s="2"/>
      <c r="IS579" s="2"/>
      <c r="IT579" s="2"/>
      <c r="IU579" s="2"/>
    </row>
    <row r="580" spans="1:255" s="125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O580" s="124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  <c r="GX580" s="2"/>
      <c r="GY580" s="2"/>
      <c r="GZ580" s="2"/>
      <c r="HA580" s="2"/>
      <c r="HB580" s="2"/>
      <c r="HC580" s="2"/>
      <c r="HD580" s="2"/>
      <c r="HE580" s="2"/>
      <c r="HF580" s="2"/>
      <c r="HG580" s="2"/>
      <c r="HH580" s="2"/>
      <c r="HI580" s="2"/>
      <c r="HJ580" s="2"/>
      <c r="HK580" s="2"/>
      <c r="HL580" s="2"/>
      <c r="HM580" s="2"/>
      <c r="HN580" s="2"/>
      <c r="HO580" s="2"/>
      <c r="HP580" s="2"/>
      <c r="HQ580" s="2"/>
      <c r="HR580" s="2"/>
      <c r="HS580" s="2"/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/>
      <c r="IL580" s="2"/>
      <c r="IM580" s="2"/>
      <c r="IN580" s="2"/>
      <c r="IO580" s="2"/>
      <c r="IP580" s="2"/>
      <c r="IQ580" s="2"/>
      <c r="IR580" s="2"/>
      <c r="IS580" s="2"/>
      <c r="IT580" s="2"/>
      <c r="IU580" s="2"/>
    </row>
    <row r="581" spans="1:255" s="125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O581" s="124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/>
      <c r="HN581" s="2"/>
      <c r="HO581" s="2"/>
      <c r="HP581" s="2"/>
      <c r="HQ581" s="2"/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/>
      <c r="IL581" s="2"/>
      <c r="IM581" s="2"/>
      <c r="IN581" s="2"/>
      <c r="IO581" s="2"/>
      <c r="IP581" s="2"/>
      <c r="IQ581" s="2"/>
      <c r="IR581" s="2"/>
      <c r="IS581" s="2"/>
      <c r="IT581" s="2"/>
      <c r="IU581" s="2"/>
    </row>
    <row r="582" spans="1:255" s="125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O582" s="124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  <c r="GD582" s="2"/>
      <c r="GE582" s="2"/>
      <c r="GF582" s="2"/>
      <c r="GG582" s="2"/>
      <c r="GH582" s="2"/>
      <c r="GI582" s="2"/>
      <c r="GJ582" s="2"/>
      <c r="GK582" s="2"/>
      <c r="GL582" s="2"/>
      <c r="GM582" s="2"/>
      <c r="GN582" s="2"/>
      <c r="GO582" s="2"/>
      <c r="GP582" s="2"/>
      <c r="GQ582" s="2"/>
      <c r="GR582" s="2"/>
      <c r="GS582" s="2"/>
      <c r="GT582" s="2"/>
      <c r="GU582" s="2"/>
      <c r="GV582" s="2"/>
      <c r="GW582" s="2"/>
      <c r="GX582" s="2"/>
      <c r="GY582" s="2"/>
      <c r="GZ582" s="2"/>
      <c r="HA582" s="2"/>
      <c r="HB582" s="2"/>
      <c r="HC582" s="2"/>
      <c r="HD582" s="2"/>
      <c r="HE582" s="2"/>
      <c r="HF582" s="2"/>
      <c r="HG582" s="2"/>
      <c r="HH582" s="2"/>
      <c r="HI582" s="2"/>
      <c r="HJ582" s="2"/>
      <c r="HK582" s="2"/>
      <c r="HL582" s="2"/>
      <c r="HM582" s="2"/>
      <c r="HN582" s="2"/>
      <c r="HO582" s="2"/>
      <c r="HP582" s="2"/>
      <c r="HQ582" s="2"/>
      <c r="HR582" s="2"/>
      <c r="HS582" s="2"/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/>
      <c r="IL582" s="2"/>
      <c r="IM582" s="2"/>
      <c r="IN582" s="2"/>
      <c r="IO582" s="2"/>
      <c r="IP582" s="2"/>
      <c r="IQ582" s="2"/>
      <c r="IR582" s="2"/>
      <c r="IS582" s="2"/>
      <c r="IT582" s="2"/>
      <c r="IU582" s="2"/>
    </row>
    <row r="583" spans="1:255" s="125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O583" s="124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  <c r="GD583" s="2"/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  <c r="GP583" s="2"/>
      <c r="GQ583" s="2"/>
      <c r="GR583" s="2"/>
      <c r="GS583" s="2"/>
      <c r="GT583" s="2"/>
      <c r="GU583" s="2"/>
      <c r="GV583" s="2"/>
      <c r="GW583" s="2"/>
      <c r="GX583" s="2"/>
      <c r="GY583" s="2"/>
      <c r="GZ583" s="2"/>
      <c r="HA583" s="2"/>
      <c r="HB583" s="2"/>
      <c r="HC583" s="2"/>
      <c r="HD583" s="2"/>
      <c r="HE583" s="2"/>
      <c r="HF583" s="2"/>
      <c r="HG583" s="2"/>
      <c r="HH583" s="2"/>
      <c r="HI583" s="2"/>
      <c r="HJ583" s="2"/>
      <c r="HK583" s="2"/>
      <c r="HL583" s="2"/>
      <c r="HM583" s="2"/>
      <c r="HN583" s="2"/>
      <c r="HO583" s="2"/>
      <c r="HP583" s="2"/>
      <c r="HQ583" s="2"/>
      <c r="HR583" s="2"/>
      <c r="HS583" s="2"/>
      <c r="HT583" s="2"/>
      <c r="HU583" s="2"/>
      <c r="HV583" s="2"/>
      <c r="HW583" s="2"/>
      <c r="HX583" s="2"/>
      <c r="HY583" s="2"/>
      <c r="HZ583" s="2"/>
      <c r="IA583" s="2"/>
      <c r="IB583" s="2"/>
      <c r="IC583" s="2"/>
      <c r="ID583" s="2"/>
      <c r="IE583" s="2"/>
      <c r="IF583" s="2"/>
      <c r="IG583" s="2"/>
      <c r="IH583" s="2"/>
      <c r="II583" s="2"/>
      <c r="IJ583" s="2"/>
      <c r="IK583" s="2"/>
      <c r="IL583" s="2"/>
      <c r="IM583" s="2"/>
      <c r="IN583" s="2"/>
      <c r="IO583" s="2"/>
      <c r="IP583" s="2"/>
      <c r="IQ583" s="2"/>
      <c r="IR583" s="2"/>
      <c r="IS583" s="2"/>
      <c r="IT583" s="2"/>
      <c r="IU583" s="2"/>
    </row>
    <row r="584" spans="1:255" s="125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O584" s="124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  <c r="FT584" s="2"/>
      <c r="FU584" s="2"/>
      <c r="FV584" s="2"/>
      <c r="FW584" s="2"/>
      <c r="FX584" s="2"/>
      <c r="FY584" s="2"/>
      <c r="FZ584" s="2"/>
      <c r="GA584" s="2"/>
      <c r="GB584" s="2"/>
      <c r="GC584" s="2"/>
      <c r="GD584" s="2"/>
      <c r="GE584" s="2"/>
      <c r="GF584" s="2"/>
      <c r="GG584" s="2"/>
      <c r="GH584" s="2"/>
      <c r="GI584" s="2"/>
      <c r="GJ584" s="2"/>
      <c r="GK584" s="2"/>
      <c r="GL584" s="2"/>
      <c r="GM584" s="2"/>
      <c r="GN584" s="2"/>
      <c r="GO584" s="2"/>
      <c r="GP584" s="2"/>
      <c r="GQ584" s="2"/>
      <c r="GR584" s="2"/>
      <c r="GS584" s="2"/>
      <c r="GT584" s="2"/>
      <c r="GU584" s="2"/>
      <c r="GV584" s="2"/>
      <c r="GW584" s="2"/>
      <c r="GX584" s="2"/>
      <c r="GY584" s="2"/>
      <c r="GZ584" s="2"/>
      <c r="HA584" s="2"/>
      <c r="HB584" s="2"/>
      <c r="HC584" s="2"/>
      <c r="HD584" s="2"/>
      <c r="HE584" s="2"/>
      <c r="HF584" s="2"/>
      <c r="HG584" s="2"/>
      <c r="HH584" s="2"/>
      <c r="HI584" s="2"/>
      <c r="HJ584" s="2"/>
      <c r="HK584" s="2"/>
      <c r="HL584" s="2"/>
      <c r="HM584" s="2"/>
      <c r="HN584" s="2"/>
      <c r="HO584" s="2"/>
      <c r="HP584" s="2"/>
      <c r="HQ584" s="2"/>
      <c r="HR584" s="2"/>
      <c r="HS584" s="2"/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/>
      <c r="IL584" s="2"/>
      <c r="IM584" s="2"/>
      <c r="IN584" s="2"/>
      <c r="IO584" s="2"/>
      <c r="IP584" s="2"/>
      <c r="IQ584" s="2"/>
      <c r="IR584" s="2"/>
      <c r="IS584" s="2"/>
      <c r="IT584" s="2"/>
      <c r="IU584" s="2"/>
    </row>
    <row r="585" spans="1:255" s="125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O585" s="124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  <c r="GD585" s="2"/>
      <c r="GE585" s="2"/>
      <c r="GF585" s="2"/>
      <c r="GG585" s="2"/>
      <c r="GH585" s="2"/>
      <c r="GI585" s="2"/>
      <c r="GJ585" s="2"/>
      <c r="GK585" s="2"/>
      <c r="GL585" s="2"/>
      <c r="GM585" s="2"/>
      <c r="GN585" s="2"/>
      <c r="GO585" s="2"/>
      <c r="GP585" s="2"/>
      <c r="GQ585" s="2"/>
      <c r="GR585" s="2"/>
      <c r="GS585" s="2"/>
      <c r="GT585" s="2"/>
      <c r="GU585" s="2"/>
      <c r="GV585" s="2"/>
      <c r="GW585" s="2"/>
      <c r="GX585" s="2"/>
      <c r="GY585" s="2"/>
      <c r="GZ585" s="2"/>
      <c r="HA585" s="2"/>
      <c r="HB585" s="2"/>
      <c r="HC585" s="2"/>
      <c r="HD585" s="2"/>
      <c r="HE585" s="2"/>
      <c r="HF585" s="2"/>
      <c r="HG585" s="2"/>
      <c r="HH585" s="2"/>
      <c r="HI585" s="2"/>
      <c r="HJ585" s="2"/>
      <c r="HK585" s="2"/>
      <c r="HL585" s="2"/>
      <c r="HM585" s="2"/>
      <c r="HN585" s="2"/>
      <c r="HO585" s="2"/>
      <c r="HP585" s="2"/>
      <c r="HQ585" s="2"/>
      <c r="HR585" s="2"/>
      <c r="HS585" s="2"/>
      <c r="HT585" s="2"/>
      <c r="HU585" s="2"/>
      <c r="HV585" s="2"/>
      <c r="HW585" s="2"/>
      <c r="HX585" s="2"/>
      <c r="HY585" s="2"/>
      <c r="HZ585" s="2"/>
      <c r="IA585" s="2"/>
      <c r="IB585" s="2"/>
      <c r="IC585" s="2"/>
      <c r="ID585" s="2"/>
      <c r="IE585" s="2"/>
      <c r="IF585" s="2"/>
      <c r="IG585" s="2"/>
      <c r="IH585" s="2"/>
      <c r="II585" s="2"/>
      <c r="IJ585" s="2"/>
      <c r="IK585" s="2"/>
      <c r="IL585" s="2"/>
      <c r="IM585" s="2"/>
      <c r="IN585" s="2"/>
      <c r="IO585" s="2"/>
      <c r="IP585" s="2"/>
      <c r="IQ585" s="2"/>
      <c r="IR585" s="2"/>
      <c r="IS585" s="2"/>
      <c r="IT585" s="2"/>
      <c r="IU585" s="2"/>
    </row>
    <row r="586" spans="1:255" s="125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O586" s="124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  <c r="GP586" s="2"/>
      <c r="GQ586" s="2"/>
      <c r="GR586" s="2"/>
      <c r="GS586" s="2"/>
      <c r="GT586" s="2"/>
      <c r="GU586" s="2"/>
      <c r="GV586" s="2"/>
      <c r="GW586" s="2"/>
      <c r="GX586" s="2"/>
      <c r="GY586" s="2"/>
      <c r="GZ586" s="2"/>
      <c r="HA586" s="2"/>
      <c r="HB586" s="2"/>
      <c r="HC586" s="2"/>
      <c r="HD586" s="2"/>
      <c r="HE586" s="2"/>
      <c r="HF586" s="2"/>
      <c r="HG586" s="2"/>
      <c r="HH586" s="2"/>
      <c r="HI586" s="2"/>
      <c r="HJ586" s="2"/>
      <c r="HK586" s="2"/>
      <c r="HL586" s="2"/>
      <c r="HM586" s="2"/>
      <c r="HN586" s="2"/>
      <c r="HO586" s="2"/>
      <c r="HP586" s="2"/>
      <c r="HQ586" s="2"/>
      <c r="HR586" s="2"/>
      <c r="HS586" s="2"/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/>
      <c r="IL586" s="2"/>
      <c r="IM586" s="2"/>
      <c r="IN586" s="2"/>
      <c r="IO586" s="2"/>
      <c r="IP586" s="2"/>
      <c r="IQ586" s="2"/>
      <c r="IR586" s="2"/>
      <c r="IS586" s="2"/>
      <c r="IT586" s="2"/>
      <c r="IU586" s="2"/>
    </row>
    <row r="587" spans="1:255" s="125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O587" s="124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  <c r="GD587" s="2"/>
      <c r="GE587" s="2"/>
      <c r="GF587" s="2"/>
      <c r="GG587" s="2"/>
      <c r="GH587" s="2"/>
      <c r="GI587" s="2"/>
      <c r="GJ587" s="2"/>
      <c r="GK587" s="2"/>
      <c r="GL587" s="2"/>
      <c r="GM587" s="2"/>
      <c r="GN587" s="2"/>
      <c r="GO587" s="2"/>
      <c r="GP587" s="2"/>
      <c r="GQ587" s="2"/>
      <c r="GR587" s="2"/>
      <c r="GS587" s="2"/>
      <c r="GT587" s="2"/>
      <c r="GU587" s="2"/>
      <c r="GV587" s="2"/>
      <c r="GW587" s="2"/>
      <c r="GX587" s="2"/>
      <c r="GY587" s="2"/>
      <c r="GZ587" s="2"/>
      <c r="HA587" s="2"/>
      <c r="HB587" s="2"/>
      <c r="HC587" s="2"/>
      <c r="HD587" s="2"/>
      <c r="HE587" s="2"/>
      <c r="HF587" s="2"/>
      <c r="HG587" s="2"/>
      <c r="HH587" s="2"/>
      <c r="HI587" s="2"/>
      <c r="HJ587" s="2"/>
      <c r="HK587" s="2"/>
      <c r="HL587" s="2"/>
      <c r="HM587" s="2"/>
      <c r="HN587" s="2"/>
      <c r="HO587" s="2"/>
      <c r="HP587" s="2"/>
      <c r="HQ587" s="2"/>
      <c r="HR587" s="2"/>
      <c r="HS587" s="2"/>
      <c r="HT587" s="2"/>
      <c r="HU587" s="2"/>
      <c r="HV587" s="2"/>
      <c r="HW587" s="2"/>
      <c r="HX587" s="2"/>
      <c r="HY587" s="2"/>
      <c r="HZ587" s="2"/>
      <c r="IA587" s="2"/>
      <c r="IB587" s="2"/>
      <c r="IC587" s="2"/>
      <c r="ID587" s="2"/>
      <c r="IE587" s="2"/>
      <c r="IF587" s="2"/>
      <c r="IG587" s="2"/>
      <c r="IH587" s="2"/>
      <c r="II587" s="2"/>
      <c r="IJ587" s="2"/>
      <c r="IK587" s="2"/>
      <c r="IL587" s="2"/>
      <c r="IM587" s="2"/>
      <c r="IN587" s="2"/>
      <c r="IO587" s="2"/>
      <c r="IP587" s="2"/>
      <c r="IQ587" s="2"/>
      <c r="IR587" s="2"/>
      <c r="IS587" s="2"/>
      <c r="IT587" s="2"/>
      <c r="IU587" s="2"/>
    </row>
    <row r="588" spans="1:255" s="125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O588" s="124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  <c r="GD588" s="2"/>
      <c r="GE588" s="2"/>
      <c r="GF588" s="2"/>
      <c r="GG588" s="2"/>
      <c r="GH588" s="2"/>
      <c r="GI588" s="2"/>
      <c r="GJ588" s="2"/>
      <c r="GK588" s="2"/>
      <c r="GL588" s="2"/>
      <c r="GM588" s="2"/>
      <c r="GN588" s="2"/>
      <c r="GO588" s="2"/>
      <c r="GP588" s="2"/>
      <c r="GQ588" s="2"/>
      <c r="GR588" s="2"/>
      <c r="GS588" s="2"/>
      <c r="GT588" s="2"/>
      <c r="GU588" s="2"/>
      <c r="GV588" s="2"/>
      <c r="GW588" s="2"/>
      <c r="GX588" s="2"/>
      <c r="GY588" s="2"/>
      <c r="GZ588" s="2"/>
      <c r="HA588" s="2"/>
      <c r="HB588" s="2"/>
      <c r="HC588" s="2"/>
      <c r="HD588" s="2"/>
      <c r="HE588" s="2"/>
      <c r="HF588" s="2"/>
      <c r="HG588" s="2"/>
      <c r="HH588" s="2"/>
      <c r="HI588" s="2"/>
      <c r="HJ588" s="2"/>
      <c r="HK588" s="2"/>
      <c r="HL588" s="2"/>
      <c r="HM588" s="2"/>
      <c r="HN588" s="2"/>
      <c r="HO588" s="2"/>
      <c r="HP588" s="2"/>
      <c r="HQ588" s="2"/>
      <c r="HR588" s="2"/>
      <c r="HS588" s="2"/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/>
      <c r="IL588" s="2"/>
      <c r="IM588" s="2"/>
      <c r="IN588" s="2"/>
      <c r="IO588" s="2"/>
      <c r="IP588" s="2"/>
      <c r="IQ588" s="2"/>
      <c r="IR588" s="2"/>
      <c r="IS588" s="2"/>
      <c r="IT588" s="2"/>
      <c r="IU588" s="2"/>
    </row>
    <row r="589" spans="1:255" s="125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O589" s="124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/>
      <c r="GF589" s="2"/>
      <c r="GG589" s="2"/>
      <c r="GH589" s="2"/>
      <c r="GI589" s="2"/>
      <c r="GJ589" s="2"/>
      <c r="GK589" s="2"/>
      <c r="GL589" s="2"/>
      <c r="GM589" s="2"/>
      <c r="GN589" s="2"/>
      <c r="GO589" s="2"/>
      <c r="GP589" s="2"/>
      <c r="GQ589" s="2"/>
      <c r="GR589" s="2"/>
      <c r="GS589" s="2"/>
      <c r="GT589" s="2"/>
      <c r="GU589" s="2"/>
      <c r="GV589" s="2"/>
      <c r="GW589" s="2"/>
      <c r="GX589" s="2"/>
      <c r="GY589" s="2"/>
      <c r="GZ589" s="2"/>
      <c r="HA589" s="2"/>
      <c r="HB589" s="2"/>
      <c r="HC589" s="2"/>
      <c r="HD589" s="2"/>
      <c r="HE589" s="2"/>
      <c r="HF589" s="2"/>
      <c r="HG589" s="2"/>
      <c r="HH589" s="2"/>
      <c r="HI589" s="2"/>
      <c r="HJ589" s="2"/>
      <c r="HK589" s="2"/>
      <c r="HL589" s="2"/>
      <c r="HM589" s="2"/>
      <c r="HN589" s="2"/>
      <c r="HO589" s="2"/>
      <c r="HP589" s="2"/>
      <c r="HQ589" s="2"/>
      <c r="HR589" s="2"/>
      <c r="HS589" s="2"/>
      <c r="HT589" s="2"/>
      <c r="HU589" s="2"/>
      <c r="HV589" s="2"/>
      <c r="HW589" s="2"/>
      <c r="HX589" s="2"/>
      <c r="HY589" s="2"/>
      <c r="HZ589" s="2"/>
      <c r="IA589" s="2"/>
      <c r="IB589" s="2"/>
      <c r="IC589" s="2"/>
      <c r="ID589" s="2"/>
      <c r="IE589" s="2"/>
      <c r="IF589" s="2"/>
      <c r="IG589" s="2"/>
      <c r="IH589" s="2"/>
      <c r="II589" s="2"/>
      <c r="IJ589" s="2"/>
      <c r="IK589" s="2"/>
      <c r="IL589" s="2"/>
      <c r="IM589" s="2"/>
      <c r="IN589" s="2"/>
      <c r="IO589" s="2"/>
      <c r="IP589" s="2"/>
      <c r="IQ589" s="2"/>
      <c r="IR589" s="2"/>
      <c r="IS589" s="2"/>
      <c r="IT589" s="2"/>
      <c r="IU589" s="2"/>
    </row>
    <row r="590" spans="1:255" s="125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O590" s="124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  <c r="GP590" s="2"/>
      <c r="GQ590" s="2"/>
      <c r="GR590" s="2"/>
      <c r="GS590" s="2"/>
      <c r="GT590" s="2"/>
      <c r="GU590" s="2"/>
      <c r="GV590" s="2"/>
      <c r="GW590" s="2"/>
      <c r="GX590" s="2"/>
      <c r="GY590" s="2"/>
      <c r="GZ590" s="2"/>
      <c r="HA590" s="2"/>
      <c r="HB590" s="2"/>
      <c r="HC590" s="2"/>
      <c r="HD590" s="2"/>
      <c r="HE590" s="2"/>
      <c r="HF590" s="2"/>
      <c r="HG590" s="2"/>
      <c r="HH590" s="2"/>
      <c r="HI590" s="2"/>
      <c r="HJ590" s="2"/>
      <c r="HK590" s="2"/>
      <c r="HL590" s="2"/>
      <c r="HM590" s="2"/>
      <c r="HN590" s="2"/>
      <c r="HO590" s="2"/>
      <c r="HP590" s="2"/>
      <c r="HQ590" s="2"/>
      <c r="HR590" s="2"/>
      <c r="HS590" s="2"/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/>
      <c r="IL590" s="2"/>
      <c r="IM590" s="2"/>
      <c r="IN590" s="2"/>
      <c r="IO590" s="2"/>
      <c r="IP590" s="2"/>
      <c r="IQ590" s="2"/>
      <c r="IR590" s="2"/>
      <c r="IS590" s="2"/>
      <c r="IT590" s="2"/>
      <c r="IU590" s="2"/>
    </row>
    <row r="591" spans="1:255" s="125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O591" s="124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  <c r="GP591" s="2"/>
      <c r="GQ591" s="2"/>
      <c r="GR591" s="2"/>
      <c r="GS591" s="2"/>
      <c r="GT591" s="2"/>
      <c r="GU591" s="2"/>
      <c r="GV591" s="2"/>
      <c r="GW591" s="2"/>
      <c r="GX591" s="2"/>
      <c r="GY591" s="2"/>
      <c r="GZ591" s="2"/>
      <c r="HA591" s="2"/>
      <c r="HB591" s="2"/>
      <c r="HC591" s="2"/>
      <c r="HD591" s="2"/>
      <c r="HE591" s="2"/>
      <c r="HF591" s="2"/>
      <c r="HG591" s="2"/>
      <c r="HH591" s="2"/>
      <c r="HI591" s="2"/>
      <c r="HJ591" s="2"/>
      <c r="HK591" s="2"/>
      <c r="HL591" s="2"/>
      <c r="HM591" s="2"/>
      <c r="HN591" s="2"/>
      <c r="HO591" s="2"/>
      <c r="HP591" s="2"/>
      <c r="HQ591" s="2"/>
      <c r="HR591" s="2"/>
      <c r="HS591" s="2"/>
      <c r="HT591" s="2"/>
      <c r="HU591" s="2"/>
      <c r="HV591" s="2"/>
      <c r="HW591" s="2"/>
      <c r="HX591" s="2"/>
      <c r="HY591" s="2"/>
      <c r="HZ591" s="2"/>
      <c r="IA591" s="2"/>
      <c r="IB591" s="2"/>
      <c r="IC591" s="2"/>
      <c r="ID591" s="2"/>
      <c r="IE591" s="2"/>
      <c r="IF591" s="2"/>
      <c r="IG591" s="2"/>
      <c r="IH591" s="2"/>
      <c r="II591" s="2"/>
      <c r="IJ591" s="2"/>
      <c r="IK591" s="2"/>
      <c r="IL591" s="2"/>
      <c r="IM591" s="2"/>
      <c r="IN591" s="2"/>
      <c r="IO591" s="2"/>
      <c r="IP591" s="2"/>
      <c r="IQ591" s="2"/>
      <c r="IR591" s="2"/>
      <c r="IS591" s="2"/>
      <c r="IT591" s="2"/>
      <c r="IU591" s="2"/>
    </row>
    <row r="592" spans="1:255" s="125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O592" s="124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  <c r="GD592" s="2"/>
      <c r="GE592" s="2"/>
      <c r="GF592" s="2"/>
      <c r="GG592" s="2"/>
      <c r="GH592" s="2"/>
      <c r="GI592" s="2"/>
      <c r="GJ592" s="2"/>
      <c r="GK592" s="2"/>
      <c r="GL592" s="2"/>
      <c r="GM592" s="2"/>
      <c r="GN592" s="2"/>
      <c r="GO592" s="2"/>
      <c r="GP592" s="2"/>
      <c r="GQ592" s="2"/>
      <c r="GR592" s="2"/>
      <c r="GS592" s="2"/>
      <c r="GT592" s="2"/>
      <c r="GU592" s="2"/>
      <c r="GV592" s="2"/>
      <c r="GW592" s="2"/>
      <c r="GX592" s="2"/>
      <c r="GY592" s="2"/>
      <c r="GZ592" s="2"/>
      <c r="HA592" s="2"/>
      <c r="HB592" s="2"/>
      <c r="HC592" s="2"/>
      <c r="HD592" s="2"/>
      <c r="HE592" s="2"/>
      <c r="HF592" s="2"/>
      <c r="HG592" s="2"/>
      <c r="HH592" s="2"/>
      <c r="HI592" s="2"/>
      <c r="HJ592" s="2"/>
      <c r="HK592" s="2"/>
      <c r="HL592" s="2"/>
      <c r="HM592" s="2"/>
      <c r="HN592" s="2"/>
      <c r="HO592" s="2"/>
      <c r="HP592" s="2"/>
      <c r="HQ592" s="2"/>
      <c r="HR592" s="2"/>
      <c r="HS592" s="2"/>
      <c r="HT592" s="2"/>
      <c r="HU592" s="2"/>
      <c r="HV592" s="2"/>
      <c r="HW592" s="2"/>
      <c r="HX592" s="2"/>
      <c r="HY592" s="2"/>
      <c r="HZ592" s="2"/>
      <c r="IA592" s="2"/>
      <c r="IB592" s="2"/>
      <c r="IC592" s="2"/>
      <c r="ID592" s="2"/>
      <c r="IE592" s="2"/>
      <c r="IF592" s="2"/>
      <c r="IG592" s="2"/>
      <c r="IH592" s="2"/>
      <c r="II592" s="2"/>
      <c r="IJ592" s="2"/>
      <c r="IK592" s="2"/>
      <c r="IL592" s="2"/>
      <c r="IM592" s="2"/>
      <c r="IN592" s="2"/>
      <c r="IO592" s="2"/>
      <c r="IP592" s="2"/>
      <c r="IQ592" s="2"/>
      <c r="IR592" s="2"/>
      <c r="IS592" s="2"/>
      <c r="IT592" s="2"/>
      <c r="IU592" s="2"/>
    </row>
    <row r="593" spans="1:255" s="125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O593" s="124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  <c r="GD593" s="2"/>
      <c r="GE593" s="2"/>
      <c r="GF593" s="2"/>
      <c r="GG593" s="2"/>
      <c r="GH593" s="2"/>
      <c r="GI593" s="2"/>
      <c r="GJ593" s="2"/>
      <c r="GK593" s="2"/>
      <c r="GL593" s="2"/>
      <c r="GM593" s="2"/>
      <c r="GN593" s="2"/>
      <c r="GO593" s="2"/>
      <c r="GP593" s="2"/>
      <c r="GQ593" s="2"/>
      <c r="GR593" s="2"/>
      <c r="GS593" s="2"/>
      <c r="GT593" s="2"/>
      <c r="GU593" s="2"/>
      <c r="GV593" s="2"/>
      <c r="GW593" s="2"/>
      <c r="GX593" s="2"/>
      <c r="GY593" s="2"/>
      <c r="GZ593" s="2"/>
      <c r="HA593" s="2"/>
      <c r="HB593" s="2"/>
      <c r="HC593" s="2"/>
      <c r="HD593" s="2"/>
      <c r="HE593" s="2"/>
      <c r="HF593" s="2"/>
      <c r="HG593" s="2"/>
      <c r="HH593" s="2"/>
      <c r="HI593" s="2"/>
      <c r="HJ593" s="2"/>
      <c r="HK593" s="2"/>
      <c r="HL593" s="2"/>
      <c r="HM593" s="2"/>
      <c r="HN593" s="2"/>
      <c r="HO593" s="2"/>
      <c r="HP593" s="2"/>
      <c r="HQ593" s="2"/>
      <c r="HR593" s="2"/>
      <c r="HS593" s="2"/>
      <c r="HT593" s="2"/>
      <c r="HU593" s="2"/>
      <c r="HV593" s="2"/>
      <c r="HW593" s="2"/>
      <c r="HX593" s="2"/>
      <c r="HY593" s="2"/>
      <c r="HZ593" s="2"/>
      <c r="IA593" s="2"/>
      <c r="IB593" s="2"/>
      <c r="IC593" s="2"/>
      <c r="ID593" s="2"/>
      <c r="IE593" s="2"/>
      <c r="IF593" s="2"/>
      <c r="IG593" s="2"/>
      <c r="IH593" s="2"/>
      <c r="II593" s="2"/>
      <c r="IJ593" s="2"/>
      <c r="IK593" s="2"/>
      <c r="IL593" s="2"/>
      <c r="IM593" s="2"/>
      <c r="IN593" s="2"/>
      <c r="IO593" s="2"/>
      <c r="IP593" s="2"/>
      <c r="IQ593" s="2"/>
      <c r="IR593" s="2"/>
      <c r="IS593" s="2"/>
      <c r="IT593" s="2"/>
      <c r="IU593" s="2"/>
    </row>
    <row r="594" spans="1:255" s="125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O594" s="124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  <c r="GD594" s="2"/>
      <c r="GE594" s="2"/>
      <c r="GF594" s="2"/>
      <c r="GG594" s="2"/>
      <c r="GH594" s="2"/>
      <c r="GI594" s="2"/>
      <c r="GJ594" s="2"/>
      <c r="GK594" s="2"/>
      <c r="GL594" s="2"/>
      <c r="GM594" s="2"/>
      <c r="GN594" s="2"/>
      <c r="GO594" s="2"/>
      <c r="GP594" s="2"/>
      <c r="GQ594" s="2"/>
      <c r="GR594" s="2"/>
      <c r="GS594" s="2"/>
      <c r="GT594" s="2"/>
      <c r="GU594" s="2"/>
      <c r="GV594" s="2"/>
      <c r="GW594" s="2"/>
      <c r="GX594" s="2"/>
      <c r="GY594" s="2"/>
      <c r="GZ594" s="2"/>
      <c r="HA594" s="2"/>
      <c r="HB594" s="2"/>
      <c r="HC594" s="2"/>
      <c r="HD594" s="2"/>
      <c r="HE594" s="2"/>
      <c r="HF594" s="2"/>
      <c r="HG594" s="2"/>
      <c r="HH594" s="2"/>
      <c r="HI594" s="2"/>
      <c r="HJ594" s="2"/>
      <c r="HK594" s="2"/>
      <c r="HL594" s="2"/>
      <c r="HM594" s="2"/>
      <c r="HN594" s="2"/>
      <c r="HO594" s="2"/>
      <c r="HP594" s="2"/>
      <c r="HQ594" s="2"/>
      <c r="HR594" s="2"/>
      <c r="HS594" s="2"/>
      <c r="HT594" s="2"/>
      <c r="HU594" s="2"/>
      <c r="HV594" s="2"/>
      <c r="HW594" s="2"/>
      <c r="HX594" s="2"/>
      <c r="HY594" s="2"/>
      <c r="HZ594" s="2"/>
      <c r="IA594" s="2"/>
      <c r="IB594" s="2"/>
      <c r="IC594" s="2"/>
      <c r="ID594" s="2"/>
      <c r="IE594" s="2"/>
      <c r="IF594" s="2"/>
      <c r="IG594" s="2"/>
      <c r="IH594" s="2"/>
      <c r="II594" s="2"/>
      <c r="IJ594" s="2"/>
      <c r="IK594" s="2"/>
      <c r="IL594" s="2"/>
      <c r="IM594" s="2"/>
      <c r="IN594" s="2"/>
      <c r="IO594" s="2"/>
      <c r="IP594" s="2"/>
      <c r="IQ594" s="2"/>
      <c r="IR594" s="2"/>
      <c r="IS594" s="2"/>
      <c r="IT594" s="2"/>
      <c r="IU594" s="2"/>
    </row>
    <row r="595" spans="1:255" s="125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O595" s="124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  <c r="GP595" s="2"/>
      <c r="GQ595" s="2"/>
      <c r="GR595" s="2"/>
      <c r="GS595" s="2"/>
      <c r="GT595" s="2"/>
      <c r="GU595" s="2"/>
      <c r="GV595" s="2"/>
      <c r="GW595" s="2"/>
      <c r="GX595" s="2"/>
      <c r="GY595" s="2"/>
      <c r="GZ595" s="2"/>
      <c r="HA595" s="2"/>
      <c r="HB595" s="2"/>
      <c r="HC595" s="2"/>
      <c r="HD595" s="2"/>
      <c r="HE595" s="2"/>
      <c r="HF595" s="2"/>
      <c r="HG595" s="2"/>
      <c r="HH595" s="2"/>
      <c r="HI595" s="2"/>
      <c r="HJ595" s="2"/>
      <c r="HK595" s="2"/>
      <c r="HL595" s="2"/>
      <c r="HM595" s="2"/>
      <c r="HN595" s="2"/>
      <c r="HO595" s="2"/>
      <c r="HP595" s="2"/>
      <c r="HQ595" s="2"/>
      <c r="HR595" s="2"/>
      <c r="HS595" s="2"/>
      <c r="HT595" s="2"/>
      <c r="HU595" s="2"/>
      <c r="HV595" s="2"/>
      <c r="HW595" s="2"/>
      <c r="HX595" s="2"/>
      <c r="HY595" s="2"/>
      <c r="HZ595" s="2"/>
      <c r="IA595" s="2"/>
      <c r="IB595" s="2"/>
      <c r="IC595" s="2"/>
      <c r="ID595" s="2"/>
      <c r="IE595" s="2"/>
      <c r="IF595" s="2"/>
      <c r="IG595" s="2"/>
      <c r="IH595" s="2"/>
      <c r="II595" s="2"/>
      <c r="IJ595" s="2"/>
      <c r="IK595" s="2"/>
      <c r="IL595" s="2"/>
      <c r="IM595" s="2"/>
      <c r="IN595" s="2"/>
      <c r="IO595" s="2"/>
      <c r="IP595" s="2"/>
      <c r="IQ595" s="2"/>
      <c r="IR595" s="2"/>
      <c r="IS595" s="2"/>
      <c r="IT595" s="2"/>
      <c r="IU595" s="2"/>
    </row>
    <row r="596" spans="1:255" s="125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O596" s="124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  <c r="GP596" s="2"/>
      <c r="GQ596" s="2"/>
      <c r="GR596" s="2"/>
      <c r="GS596" s="2"/>
      <c r="GT596" s="2"/>
      <c r="GU596" s="2"/>
      <c r="GV596" s="2"/>
      <c r="GW596" s="2"/>
      <c r="GX596" s="2"/>
      <c r="GY596" s="2"/>
      <c r="GZ596" s="2"/>
      <c r="HA596" s="2"/>
      <c r="HB596" s="2"/>
      <c r="HC596" s="2"/>
      <c r="HD596" s="2"/>
      <c r="HE596" s="2"/>
      <c r="HF596" s="2"/>
      <c r="HG596" s="2"/>
      <c r="HH596" s="2"/>
      <c r="HI596" s="2"/>
      <c r="HJ596" s="2"/>
      <c r="HK596" s="2"/>
      <c r="HL596" s="2"/>
      <c r="HM596" s="2"/>
      <c r="HN596" s="2"/>
      <c r="HO596" s="2"/>
      <c r="HP596" s="2"/>
      <c r="HQ596" s="2"/>
      <c r="HR596" s="2"/>
      <c r="HS596" s="2"/>
      <c r="HT596" s="2"/>
      <c r="HU596" s="2"/>
      <c r="HV596" s="2"/>
      <c r="HW596" s="2"/>
      <c r="HX596" s="2"/>
      <c r="HY596" s="2"/>
      <c r="HZ596" s="2"/>
      <c r="IA596" s="2"/>
      <c r="IB596" s="2"/>
      <c r="IC596" s="2"/>
      <c r="ID596" s="2"/>
      <c r="IE596" s="2"/>
      <c r="IF596" s="2"/>
      <c r="IG596" s="2"/>
      <c r="IH596" s="2"/>
      <c r="II596" s="2"/>
      <c r="IJ596" s="2"/>
      <c r="IK596" s="2"/>
      <c r="IL596" s="2"/>
      <c r="IM596" s="2"/>
      <c r="IN596" s="2"/>
      <c r="IO596" s="2"/>
      <c r="IP596" s="2"/>
      <c r="IQ596" s="2"/>
      <c r="IR596" s="2"/>
      <c r="IS596" s="2"/>
      <c r="IT596" s="2"/>
      <c r="IU596" s="2"/>
    </row>
    <row r="597" spans="1:255" s="125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O597" s="124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  <c r="GD597" s="2"/>
      <c r="GE597" s="2"/>
      <c r="GF597" s="2"/>
      <c r="GG597" s="2"/>
      <c r="GH597" s="2"/>
      <c r="GI597" s="2"/>
      <c r="GJ597" s="2"/>
      <c r="GK597" s="2"/>
      <c r="GL597" s="2"/>
      <c r="GM597" s="2"/>
      <c r="GN597" s="2"/>
      <c r="GO597" s="2"/>
      <c r="GP597" s="2"/>
      <c r="GQ597" s="2"/>
      <c r="GR597" s="2"/>
      <c r="GS597" s="2"/>
      <c r="GT597" s="2"/>
      <c r="GU597" s="2"/>
      <c r="GV597" s="2"/>
      <c r="GW597" s="2"/>
      <c r="GX597" s="2"/>
      <c r="GY597" s="2"/>
      <c r="GZ597" s="2"/>
      <c r="HA597" s="2"/>
      <c r="HB597" s="2"/>
      <c r="HC597" s="2"/>
      <c r="HD597" s="2"/>
      <c r="HE597" s="2"/>
      <c r="HF597" s="2"/>
      <c r="HG597" s="2"/>
      <c r="HH597" s="2"/>
      <c r="HI597" s="2"/>
      <c r="HJ597" s="2"/>
      <c r="HK597" s="2"/>
      <c r="HL597" s="2"/>
      <c r="HM597" s="2"/>
      <c r="HN597" s="2"/>
      <c r="HO597" s="2"/>
      <c r="HP597" s="2"/>
      <c r="HQ597" s="2"/>
      <c r="HR597" s="2"/>
      <c r="HS597" s="2"/>
      <c r="HT597" s="2"/>
      <c r="HU597" s="2"/>
      <c r="HV597" s="2"/>
      <c r="HW597" s="2"/>
      <c r="HX597" s="2"/>
      <c r="HY597" s="2"/>
      <c r="HZ597" s="2"/>
      <c r="IA597" s="2"/>
      <c r="IB597" s="2"/>
      <c r="IC597" s="2"/>
      <c r="ID597" s="2"/>
      <c r="IE597" s="2"/>
      <c r="IF597" s="2"/>
      <c r="IG597" s="2"/>
      <c r="IH597" s="2"/>
      <c r="II597" s="2"/>
      <c r="IJ597" s="2"/>
      <c r="IK597" s="2"/>
      <c r="IL597" s="2"/>
      <c r="IM597" s="2"/>
      <c r="IN597" s="2"/>
      <c r="IO597" s="2"/>
      <c r="IP597" s="2"/>
      <c r="IQ597" s="2"/>
      <c r="IR597" s="2"/>
      <c r="IS597" s="2"/>
      <c r="IT597" s="2"/>
      <c r="IU597" s="2"/>
    </row>
    <row r="598" spans="1:255" s="125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O598" s="124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  <c r="GD598" s="2"/>
      <c r="GE598" s="2"/>
      <c r="GF598" s="2"/>
      <c r="GG598" s="2"/>
      <c r="GH598" s="2"/>
      <c r="GI598" s="2"/>
      <c r="GJ598" s="2"/>
      <c r="GK598" s="2"/>
      <c r="GL598" s="2"/>
      <c r="GM598" s="2"/>
      <c r="GN598" s="2"/>
      <c r="GO598" s="2"/>
      <c r="GP598" s="2"/>
      <c r="GQ598" s="2"/>
      <c r="GR598" s="2"/>
      <c r="GS598" s="2"/>
      <c r="GT598" s="2"/>
      <c r="GU598" s="2"/>
      <c r="GV598" s="2"/>
      <c r="GW598" s="2"/>
      <c r="GX598" s="2"/>
      <c r="GY598" s="2"/>
      <c r="GZ598" s="2"/>
      <c r="HA598" s="2"/>
      <c r="HB598" s="2"/>
      <c r="HC598" s="2"/>
      <c r="HD598" s="2"/>
      <c r="HE598" s="2"/>
      <c r="HF598" s="2"/>
      <c r="HG598" s="2"/>
      <c r="HH598" s="2"/>
      <c r="HI598" s="2"/>
      <c r="HJ598" s="2"/>
      <c r="HK598" s="2"/>
      <c r="HL598" s="2"/>
      <c r="HM598" s="2"/>
      <c r="HN598" s="2"/>
      <c r="HO598" s="2"/>
      <c r="HP598" s="2"/>
      <c r="HQ598" s="2"/>
      <c r="HR598" s="2"/>
      <c r="HS598" s="2"/>
      <c r="HT598" s="2"/>
      <c r="HU598" s="2"/>
      <c r="HV598" s="2"/>
      <c r="HW598" s="2"/>
      <c r="HX598" s="2"/>
      <c r="HY598" s="2"/>
      <c r="HZ598" s="2"/>
      <c r="IA598" s="2"/>
      <c r="IB598" s="2"/>
      <c r="IC598" s="2"/>
      <c r="ID598" s="2"/>
      <c r="IE598" s="2"/>
      <c r="IF598" s="2"/>
      <c r="IG598" s="2"/>
      <c r="IH598" s="2"/>
      <c r="II598" s="2"/>
      <c r="IJ598" s="2"/>
      <c r="IK598" s="2"/>
      <c r="IL598" s="2"/>
      <c r="IM598" s="2"/>
      <c r="IN598" s="2"/>
      <c r="IO598" s="2"/>
      <c r="IP598" s="2"/>
      <c r="IQ598" s="2"/>
      <c r="IR598" s="2"/>
      <c r="IS598" s="2"/>
      <c r="IT598" s="2"/>
      <c r="IU598" s="2"/>
    </row>
    <row r="599" spans="1:255" s="125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O599" s="124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  <c r="GD599" s="2"/>
      <c r="GE599" s="2"/>
      <c r="GF599" s="2"/>
      <c r="GG599" s="2"/>
      <c r="GH599" s="2"/>
      <c r="GI599" s="2"/>
      <c r="GJ599" s="2"/>
      <c r="GK599" s="2"/>
      <c r="GL599" s="2"/>
      <c r="GM599" s="2"/>
      <c r="GN599" s="2"/>
      <c r="GO599" s="2"/>
      <c r="GP599" s="2"/>
      <c r="GQ599" s="2"/>
      <c r="GR599" s="2"/>
      <c r="GS599" s="2"/>
      <c r="GT599" s="2"/>
      <c r="GU599" s="2"/>
      <c r="GV599" s="2"/>
      <c r="GW599" s="2"/>
      <c r="GX599" s="2"/>
      <c r="GY599" s="2"/>
      <c r="GZ599" s="2"/>
      <c r="HA599" s="2"/>
      <c r="HB599" s="2"/>
      <c r="HC599" s="2"/>
      <c r="HD599" s="2"/>
      <c r="HE599" s="2"/>
      <c r="HF599" s="2"/>
      <c r="HG599" s="2"/>
      <c r="HH599" s="2"/>
      <c r="HI599" s="2"/>
      <c r="HJ599" s="2"/>
      <c r="HK599" s="2"/>
      <c r="HL599" s="2"/>
      <c r="HM599" s="2"/>
      <c r="HN599" s="2"/>
      <c r="HO599" s="2"/>
      <c r="HP599" s="2"/>
      <c r="HQ599" s="2"/>
      <c r="HR599" s="2"/>
      <c r="HS599" s="2"/>
      <c r="HT599" s="2"/>
      <c r="HU599" s="2"/>
      <c r="HV599" s="2"/>
      <c r="HW599" s="2"/>
      <c r="HX599" s="2"/>
      <c r="HY599" s="2"/>
      <c r="HZ599" s="2"/>
      <c r="IA599" s="2"/>
      <c r="IB599" s="2"/>
      <c r="IC599" s="2"/>
      <c r="ID599" s="2"/>
      <c r="IE599" s="2"/>
      <c r="IF599" s="2"/>
      <c r="IG599" s="2"/>
      <c r="IH599" s="2"/>
      <c r="II599" s="2"/>
      <c r="IJ599" s="2"/>
      <c r="IK599" s="2"/>
      <c r="IL599" s="2"/>
      <c r="IM599" s="2"/>
      <c r="IN599" s="2"/>
      <c r="IO599" s="2"/>
      <c r="IP599" s="2"/>
      <c r="IQ599" s="2"/>
      <c r="IR599" s="2"/>
      <c r="IS599" s="2"/>
      <c r="IT599" s="2"/>
      <c r="IU599" s="2"/>
    </row>
    <row r="600" spans="1:255" s="125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O600" s="124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  <c r="GD600" s="2"/>
      <c r="GE600" s="2"/>
      <c r="GF600" s="2"/>
      <c r="GG600" s="2"/>
      <c r="GH600" s="2"/>
      <c r="GI600" s="2"/>
      <c r="GJ600" s="2"/>
      <c r="GK600" s="2"/>
      <c r="GL600" s="2"/>
      <c r="GM600" s="2"/>
      <c r="GN600" s="2"/>
      <c r="GO600" s="2"/>
      <c r="GP600" s="2"/>
      <c r="GQ600" s="2"/>
      <c r="GR600" s="2"/>
      <c r="GS600" s="2"/>
      <c r="GT600" s="2"/>
      <c r="GU600" s="2"/>
      <c r="GV600" s="2"/>
      <c r="GW600" s="2"/>
      <c r="GX600" s="2"/>
      <c r="GY600" s="2"/>
      <c r="GZ600" s="2"/>
      <c r="HA600" s="2"/>
      <c r="HB600" s="2"/>
      <c r="HC600" s="2"/>
      <c r="HD600" s="2"/>
      <c r="HE600" s="2"/>
      <c r="HF600" s="2"/>
      <c r="HG600" s="2"/>
      <c r="HH600" s="2"/>
      <c r="HI600" s="2"/>
      <c r="HJ600" s="2"/>
      <c r="HK600" s="2"/>
      <c r="HL600" s="2"/>
      <c r="HM600" s="2"/>
      <c r="HN600" s="2"/>
      <c r="HO600" s="2"/>
      <c r="HP600" s="2"/>
      <c r="HQ600" s="2"/>
      <c r="HR600" s="2"/>
      <c r="HS600" s="2"/>
      <c r="HT600" s="2"/>
      <c r="HU600" s="2"/>
      <c r="HV600" s="2"/>
      <c r="HW600" s="2"/>
      <c r="HX600" s="2"/>
      <c r="HY600" s="2"/>
      <c r="HZ600" s="2"/>
      <c r="IA600" s="2"/>
      <c r="IB600" s="2"/>
      <c r="IC600" s="2"/>
      <c r="ID600" s="2"/>
      <c r="IE600" s="2"/>
      <c r="IF600" s="2"/>
      <c r="IG600" s="2"/>
      <c r="IH600" s="2"/>
      <c r="II600" s="2"/>
      <c r="IJ600" s="2"/>
      <c r="IK600" s="2"/>
      <c r="IL600" s="2"/>
      <c r="IM600" s="2"/>
      <c r="IN600" s="2"/>
      <c r="IO600" s="2"/>
      <c r="IP600" s="2"/>
      <c r="IQ600" s="2"/>
      <c r="IR600" s="2"/>
      <c r="IS600" s="2"/>
      <c r="IT600" s="2"/>
      <c r="IU600" s="2"/>
    </row>
    <row r="601" spans="1:255" s="125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O601" s="124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/>
      <c r="FR601" s="2"/>
      <c r="FS601" s="2"/>
      <c r="FT601" s="2"/>
      <c r="FU601" s="2"/>
      <c r="FV601" s="2"/>
      <c r="FW601" s="2"/>
      <c r="FX601" s="2"/>
      <c r="FY601" s="2"/>
      <c r="FZ601" s="2"/>
      <c r="GA601" s="2"/>
      <c r="GB601" s="2"/>
      <c r="GC601" s="2"/>
      <c r="GD601" s="2"/>
      <c r="GE601" s="2"/>
      <c r="GF601" s="2"/>
      <c r="GG601" s="2"/>
      <c r="GH601" s="2"/>
      <c r="GI601" s="2"/>
      <c r="GJ601" s="2"/>
      <c r="GK601" s="2"/>
      <c r="GL601" s="2"/>
      <c r="GM601" s="2"/>
      <c r="GN601" s="2"/>
      <c r="GO601" s="2"/>
      <c r="GP601" s="2"/>
      <c r="GQ601" s="2"/>
      <c r="GR601" s="2"/>
      <c r="GS601" s="2"/>
      <c r="GT601" s="2"/>
      <c r="GU601" s="2"/>
      <c r="GV601" s="2"/>
      <c r="GW601" s="2"/>
      <c r="GX601" s="2"/>
      <c r="GY601" s="2"/>
      <c r="GZ601" s="2"/>
      <c r="HA601" s="2"/>
      <c r="HB601" s="2"/>
      <c r="HC601" s="2"/>
      <c r="HD601" s="2"/>
      <c r="HE601" s="2"/>
      <c r="HF601" s="2"/>
      <c r="HG601" s="2"/>
      <c r="HH601" s="2"/>
      <c r="HI601" s="2"/>
      <c r="HJ601" s="2"/>
      <c r="HK601" s="2"/>
      <c r="HL601" s="2"/>
      <c r="HM601" s="2"/>
      <c r="HN601" s="2"/>
      <c r="HO601" s="2"/>
      <c r="HP601" s="2"/>
      <c r="HQ601" s="2"/>
      <c r="HR601" s="2"/>
      <c r="HS601" s="2"/>
      <c r="HT601" s="2"/>
      <c r="HU601" s="2"/>
      <c r="HV601" s="2"/>
      <c r="HW601" s="2"/>
      <c r="HX601" s="2"/>
      <c r="HY601" s="2"/>
      <c r="HZ601" s="2"/>
      <c r="IA601" s="2"/>
      <c r="IB601" s="2"/>
      <c r="IC601" s="2"/>
      <c r="ID601" s="2"/>
      <c r="IE601" s="2"/>
      <c r="IF601" s="2"/>
      <c r="IG601" s="2"/>
      <c r="IH601" s="2"/>
      <c r="II601" s="2"/>
      <c r="IJ601" s="2"/>
      <c r="IK601" s="2"/>
      <c r="IL601" s="2"/>
      <c r="IM601" s="2"/>
      <c r="IN601" s="2"/>
      <c r="IO601" s="2"/>
      <c r="IP601" s="2"/>
      <c r="IQ601" s="2"/>
      <c r="IR601" s="2"/>
      <c r="IS601" s="2"/>
      <c r="IT601" s="2"/>
      <c r="IU601" s="2"/>
    </row>
    <row r="602" spans="1:255" s="125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O602" s="124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/>
      <c r="FR602" s="2"/>
      <c r="FS602" s="2"/>
      <c r="FT602" s="2"/>
      <c r="FU602" s="2"/>
      <c r="FV602" s="2"/>
      <c r="FW602" s="2"/>
      <c r="FX602" s="2"/>
      <c r="FY602" s="2"/>
      <c r="FZ602" s="2"/>
      <c r="GA602" s="2"/>
      <c r="GB602" s="2"/>
      <c r="GC602" s="2"/>
      <c r="GD602" s="2"/>
      <c r="GE602" s="2"/>
      <c r="GF602" s="2"/>
      <c r="GG602" s="2"/>
      <c r="GH602" s="2"/>
      <c r="GI602" s="2"/>
      <c r="GJ602" s="2"/>
      <c r="GK602" s="2"/>
      <c r="GL602" s="2"/>
      <c r="GM602" s="2"/>
      <c r="GN602" s="2"/>
      <c r="GO602" s="2"/>
      <c r="GP602" s="2"/>
      <c r="GQ602" s="2"/>
      <c r="GR602" s="2"/>
      <c r="GS602" s="2"/>
      <c r="GT602" s="2"/>
      <c r="GU602" s="2"/>
      <c r="GV602" s="2"/>
      <c r="GW602" s="2"/>
      <c r="GX602" s="2"/>
      <c r="GY602" s="2"/>
      <c r="GZ602" s="2"/>
      <c r="HA602" s="2"/>
      <c r="HB602" s="2"/>
      <c r="HC602" s="2"/>
      <c r="HD602" s="2"/>
      <c r="HE602" s="2"/>
      <c r="HF602" s="2"/>
      <c r="HG602" s="2"/>
      <c r="HH602" s="2"/>
      <c r="HI602" s="2"/>
      <c r="HJ602" s="2"/>
      <c r="HK602" s="2"/>
      <c r="HL602" s="2"/>
      <c r="HM602" s="2"/>
      <c r="HN602" s="2"/>
      <c r="HO602" s="2"/>
      <c r="HP602" s="2"/>
      <c r="HQ602" s="2"/>
      <c r="HR602" s="2"/>
      <c r="HS602" s="2"/>
      <c r="HT602" s="2"/>
      <c r="HU602" s="2"/>
      <c r="HV602" s="2"/>
      <c r="HW602" s="2"/>
      <c r="HX602" s="2"/>
      <c r="HY602" s="2"/>
      <c r="HZ602" s="2"/>
      <c r="IA602" s="2"/>
      <c r="IB602" s="2"/>
      <c r="IC602" s="2"/>
      <c r="ID602" s="2"/>
      <c r="IE602" s="2"/>
      <c r="IF602" s="2"/>
      <c r="IG602" s="2"/>
      <c r="IH602" s="2"/>
      <c r="II602" s="2"/>
      <c r="IJ602" s="2"/>
      <c r="IK602" s="2"/>
      <c r="IL602" s="2"/>
      <c r="IM602" s="2"/>
      <c r="IN602" s="2"/>
      <c r="IO602" s="2"/>
      <c r="IP602" s="2"/>
      <c r="IQ602" s="2"/>
      <c r="IR602" s="2"/>
      <c r="IS602" s="2"/>
      <c r="IT602" s="2"/>
      <c r="IU602" s="2"/>
    </row>
    <row r="603" spans="1:255" s="125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O603" s="124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/>
      <c r="FR603" s="2"/>
      <c r="FS603" s="2"/>
      <c r="FT603" s="2"/>
      <c r="FU603" s="2"/>
      <c r="FV603" s="2"/>
      <c r="FW603" s="2"/>
      <c r="FX603" s="2"/>
      <c r="FY603" s="2"/>
      <c r="FZ603" s="2"/>
      <c r="GA603" s="2"/>
      <c r="GB603" s="2"/>
      <c r="GC603" s="2"/>
      <c r="GD603" s="2"/>
      <c r="GE603" s="2"/>
      <c r="GF603" s="2"/>
      <c r="GG603" s="2"/>
      <c r="GH603" s="2"/>
      <c r="GI603" s="2"/>
      <c r="GJ603" s="2"/>
      <c r="GK603" s="2"/>
      <c r="GL603" s="2"/>
      <c r="GM603" s="2"/>
      <c r="GN603" s="2"/>
      <c r="GO603" s="2"/>
      <c r="GP603" s="2"/>
      <c r="GQ603" s="2"/>
      <c r="GR603" s="2"/>
      <c r="GS603" s="2"/>
      <c r="GT603" s="2"/>
      <c r="GU603" s="2"/>
      <c r="GV603" s="2"/>
      <c r="GW603" s="2"/>
      <c r="GX603" s="2"/>
      <c r="GY603" s="2"/>
      <c r="GZ603" s="2"/>
      <c r="HA603" s="2"/>
      <c r="HB603" s="2"/>
      <c r="HC603" s="2"/>
      <c r="HD603" s="2"/>
      <c r="HE603" s="2"/>
      <c r="HF603" s="2"/>
      <c r="HG603" s="2"/>
      <c r="HH603" s="2"/>
      <c r="HI603" s="2"/>
      <c r="HJ603" s="2"/>
      <c r="HK603" s="2"/>
      <c r="HL603" s="2"/>
      <c r="HM603" s="2"/>
      <c r="HN603" s="2"/>
      <c r="HO603" s="2"/>
      <c r="HP603" s="2"/>
      <c r="HQ603" s="2"/>
      <c r="HR603" s="2"/>
      <c r="HS603" s="2"/>
      <c r="HT603" s="2"/>
      <c r="HU603" s="2"/>
      <c r="HV603" s="2"/>
      <c r="HW603" s="2"/>
      <c r="HX603" s="2"/>
      <c r="HY603" s="2"/>
      <c r="HZ603" s="2"/>
      <c r="IA603" s="2"/>
      <c r="IB603" s="2"/>
      <c r="IC603" s="2"/>
      <c r="ID603" s="2"/>
      <c r="IE603" s="2"/>
      <c r="IF603" s="2"/>
      <c r="IG603" s="2"/>
      <c r="IH603" s="2"/>
      <c r="II603" s="2"/>
      <c r="IJ603" s="2"/>
      <c r="IK603" s="2"/>
      <c r="IL603" s="2"/>
      <c r="IM603" s="2"/>
      <c r="IN603" s="2"/>
      <c r="IO603" s="2"/>
      <c r="IP603" s="2"/>
      <c r="IQ603" s="2"/>
      <c r="IR603" s="2"/>
      <c r="IS603" s="2"/>
      <c r="IT603" s="2"/>
      <c r="IU603" s="2"/>
    </row>
    <row r="604" spans="1:255" s="125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O604" s="124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/>
      <c r="FR604" s="2"/>
      <c r="FS604" s="2"/>
      <c r="FT604" s="2"/>
      <c r="FU604" s="2"/>
      <c r="FV604" s="2"/>
      <c r="FW604" s="2"/>
      <c r="FX604" s="2"/>
      <c r="FY604" s="2"/>
      <c r="FZ604" s="2"/>
      <c r="GA604" s="2"/>
      <c r="GB604" s="2"/>
      <c r="GC604" s="2"/>
      <c r="GD604" s="2"/>
      <c r="GE604" s="2"/>
      <c r="GF604" s="2"/>
      <c r="GG604" s="2"/>
      <c r="GH604" s="2"/>
      <c r="GI604" s="2"/>
      <c r="GJ604" s="2"/>
      <c r="GK604" s="2"/>
      <c r="GL604" s="2"/>
      <c r="GM604" s="2"/>
      <c r="GN604" s="2"/>
      <c r="GO604" s="2"/>
      <c r="GP604" s="2"/>
      <c r="GQ604" s="2"/>
      <c r="GR604" s="2"/>
      <c r="GS604" s="2"/>
      <c r="GT604" s="2"/>
      <c r="GU604" s="2"/>
      <c r="GV604" s="2"/>
      <c r="GW604" s="2"/>
      <c r="GX604" s="2"/>
      <c r="GY604" s="2"/>
      <c r="GZ604" s="2"/>
      <c r="HA604" s="2"/>
      <c r="HB604" s="2"/>
      <c r="HC604" s="2"/>
      <c r="HD604" s="2"/>
      <c r="HE604" s="2"/>
      <c r="HF604" s="2"/>
      <c r="HG604" s="2"/>
      <c r="HH604" s="2"/>
      <c r="HI604" s="2"/>
      <c r="HJ604" s="2"/>
      <c r="HK604" s="2"/>
      <c r="HL604" s="2"/>
      <c r="HM604" s="2"/>
      <c r="HN604" s="2"/>
      <c r="HO604" s="2"/>
      <c r="HP604" s="2"/>
      <c r="HQ604" s="2"/>
      <c r="HR604" s="2"/>
      <c r="HS604" s="2"/>
      <c r="HT604" s="2"/>
      <c r="HU604" s="2"/>
      <c r="HV604" s="2"/>
      <c r="HW604" s="2"/>
      <c r="HX604" s="2"/>
      <c r="HY604" s="2"/>
      <c r="HZ604" s="2"/>
      <c r="IA604" s="2"/>
      <c r="IB604" s="2"/>
      <c r="IC604" s="2"/>
      <c r="ID604" s="2"/>
      <c r="IE604" s="2"/>
      <c r="IF604" s="2"/>
      <c r="IG604" s="2"/>
      <c r="IH604" s="2"/>
      <c r="II604" s="2"/>
      <c r="IJ604" s="2"/>
      <c r="IK604" s="2"/>
      <c r="IL604" s="2"/>
      <c r="IM604" s="2"/>
      <c r="IN604" s="2"/>
      <c r="IO604" s="2"/>
      <c r="IP604" s="2"/>
      <c r="IQ604" s="2"/>
      <c r="IR604" s="2"/>
      <c r="IS604" s="2"/>
      <c r="IT604" s="2"/>
      <c r="IU604" s="2"/>
    </row>
    <row r="605" spans="1:255" s="125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O605" s="124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  <c r="FE605" s="2"/>
      <c r="FF605" s="2"/>
      <c r="FG605" s="2"/>
      <c r="FH605" s="2"/>
      <c r="FI605" s="2"/>
      <c r="FJ605" s="2"/>
      <c r="FK605" s="2"/>
      <c r="FL605" s="2"/>
      <c r="FM605" s="2"/>
      <c r="FN605" s="2"/>
      <c r="FO605" s="2"/>
      <c r="FP605" s="2"/>
      <c r="FQ605" s="2"/>
      <c r="FR605" s="2"/>
      <c r="FS605" s="2"/>
      <c r="FT605" s="2"/>
      <c r="FU605" s="2"/>
      <c r="FV605" s="2"/>
      <c r="FW605" s="2"/>
      <c r="FX605" s="2"/>
      <c r="FY605" s="2"/>
      <c r="FZ605" s="2"/>
      <c r="GA605" s="2"/>
      <c r="GB605" s="2"/>
      <c r="GC605" s="2"/>
      <c r="GD605" s="2"/>
      <c r="GE605" s="2"/>
      <c r="GF605" s="2"/>
      <c r="GG605" s="2"/>
      <c r="GH605" s="2"/>
      <c r="GI605" s="2"/>
      <c r="GJ605" s="2"/>
      <c r="GK605" s="2"/>
      <c r="GL605" s="2"/>
      <c r="GM605" s="2"/>
      <c r="GN605" s="2"/>
      <c r="GO605" s="2"/>
      <c r="GP605" s="2"/>
      <c r="GQ605" s="2"/>
      <c r="GR605" s="2"/>
      <c r="GS605" s="2"/>
      <c r="GT605" s="2"/>
      <c r="GU605" s="2"/>
      <c r="GV605" s="2"/>
      <c r="GW605" s="2"/>
      <c r="GX605" s="2"/>
      <c r="GY605" s="2"/>
      <c r="GZ605" s="2"/>
      <c r="HA605" s="2"/>
      <c r="HB605" s="2"/>
      <c r="HC605" s="2"/>
      <c r="HD605" s="2"/>
      <c r="HE605" s="2"/>
      <c r="HF605" s="2"/>
      <c r="HG605" s="2"/>
      <c r="HH605" s="2"/>
      <c r="HI605" s="2"/>
      <c r="HJ605" s="2"/>
      <c r="HK605" s="2"/>
      <c r="HL605" s="2"/>
      <c r="HM605" s="2"/>
      <c r="HN605" s="2"/>
      <c r="HO605" s="2"/>
      <c r="HP605" s="2"/>
      <c r="HQ605" s="2"/>
      <c r="HR605" s="2"/>
      <c r="HS605" s="2"/>
      <c r="HT605" s="2"/>
      <c r="HU605" s="2"/>
      <c r="HV605" s="2"/>
      <c r="HW605" s="2"/>
      <c r="HX605" s="2"/>
      <c r="HY605" s="2"/>
      <c r="HZ605" s="2"/>
      <c r="IA605" s="2"/>
      <c r="IB605" s="2"/>
      <c r="IC605" s="2"/>
      <c r="ID605" s="2"/>
      <c r="IE605" s="2"/>
      <c r="IF605" s="2"/>
      <c r="IG605" s="2"/>
      <c r="IH605" s="2"/>
      <c r="II605" s="2"/>
      <c r="IJ605" s="2"/>
      <c r="IK605" s="2"/>
      <c r="IL605" s="2"/>
      <c r="IM605" s="2"/>
      <c r="IN605" s="2"/>
      <c r="IO605" s="2"/>
      <c r="IP605" s="2"/>
      <c r="IQ605" s="2"/>
      <c r="IR605" s="2"/>
      <c r="IS605" s="2"/>
      <c r="IT605" s="2"/>
      <c r="IU605" s="2"/>
    </row>
    <row r="606" spans="1:255" s="125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O606" s="124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  <c r="FN606" s="2"/>
      <c r="FO606" s="2"/>
      <c r="FP606" s="2"/>
      <c r="FQ606" s="2"/>
      <c r="FR606" s="2"/>
      <c r="FS606" s="2"/>
      <c r="FT606" s="2"/>
      <c r="FU606" s="2"/>
      <c r="FV606" s="2"/>
      <c r="FW606" s="2"/>
      <c r="FX606" s="2"/>
      <c r="FY606" s="2"/>
      <c r="FZ606" s="2"/>
      <c r="GA606" s="2"/>
      <c r="GB606" s="2"/>
      <c r="GC606" s="2"/>
      <c r="GD606" s="2"/>
      <c r="GE606" s="2"/>
      <c r="GF606" s="2"/>
      <c r="GG606" s="2"/>
      <c r="GH606" s="2"/>
      <c r="GI606" s="2"/>
      <c r="GJ606" s="2"/>
      <c r="GK606" s="2"/>
      <c r="GL606" s="2"/>
      <c r="GM606" s="2"/>
      <c r="GN606" s="2"/>
      <c r="GO606" s="2"/>
      <c r="GP606" s="2"/>
      <c r="GQ606" s="2"/>
      <c r="GR606" s="2"/>
      <c r="GS606" s="2"/>
      <c r="GT606" s="2"/>
      <c r="GU606" s="2"/>
      <c r="GV606" s="2"/>
      <c r="GW606" s="2"/>
      <c r="GX606" s="2"/>
      <c r="GY606" s="2"/>
      <c r="GZ606" s="2"/>
      <c r="HA606" s="2"/>
      <c r="HB606" s="2"/>
      <c r="HC606" s="2"/>
      <c r="HD606" s="2"/>
      <c r="HE606" s="2"/>
      <c r="HF606" s="2"/>
      <c r="HG606" s="2"/>
      <c r="HH606" s="2"/>
      <c r="HI606" s="2"/>
      <c r="HJ606" s="2"/>
      <c r="HK606" s="2"/>
      <c r="HL606" s="2"/>
      <c r="HM606" s="2"/>
      <c r="HN606" s="2"/>
      <c r="HO606" s="2"/>
      <c r="HP606" s="2"/>
      <c r="HQ606" s="2"/>
      <c r="HR606" s="2"/>
      <c r="HS606" s="2"/>
      <c r="HT606" s="2"/>
      <c r="HU606" s="2"/>
      <c r="HV606" s="2"/>
      <c r="HW606" s="2"/>
      <c r="HX606" s="2"/>
      <c r="HY606" s="2"/>
      <c r="HZ606" s="2"/>
      <c r="IA606" s="2"/>
      <c r="IB606" s="2"/>
      <c r="IC606" s="2"/>
      <c r="ID606" s="2"/>
      <c r="IE606" s="2"/>
      <c r="IF606" s="2"/>
      <c r="IG606" s="2"/>
      <c r="IH606" s="2"/>
      <c r="II606" s="2"/>
      <c r="IJ606" s="2"/>
      <c r="IK606" s="2"/>
      <c r="IL606" s="2"/>
      <c r="IM606" s="2"/>
      <c r="IN606" s="2"/>
      <c r="IO606" s="2"/>
      <c r="IP606" s="2"/>
      <c r="IQ606" s="2"/>
      <c r="IR606" s="2"/>
      <c r="IS606" s="2"/>
      <c r="IT606" s="2"/>
      <c r="IU606" s="2"/>
    </row>
    <row r="607" spans="1:255" s="125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O607" s="124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  <c r="FE607" s="2"/>
      <c r="FF607" s="2"/>
      <c r="FG607" s="2"/>
      <c r="FH607" s="2"/>
      <c r="FI607" s="2"/>
      <c r="FJ607" s="2"/>
      <c r="FK607" s="2"/>
      <c r="FL607" s="2"/>
      <c r="FM607" s="2"/>
      <c r="FN607" s="2"/>
      <c r="FO607" s="2"/>
      <c r="FP607" s="2"/>
      <c r="FQ607" s="2"/>
      <c r="FR607" s="2"/>
      <c r="FS607" s="2"/>
      <c r="FT607" s="2"/>
      <c r="FU607" s="2"/>
      <c r="FV607" s="2"/>
      <c r="FW607" s="2"/>
      <c r="FX607" s="2"/>
      <c r="FY607" s="2"/>
      <c r="FZ607" s="2"/>
      <c r="GA607" s="2"/>
      <c r="GB607" s="2"/>
      <c r="GC607" s="2"/>
      <c r="GD607" s="2"/>
      <c r="GE607" s="2"/>
      <c r="GF607" s="2"/>
      <c r="GG607" s="2"/>
      <c r="GH607" s="2"/>
      <c r="GI607" s="2"/>
      <c r="GJ607" s="2"/>
      <c r="GK607" s="2"/>
      <c r="GL607" s="2"/>
      <c r="GM607" s="2"/>
      <c r="GN607" s="2"/>
      <c r="GO607" s="2"/>
      <c r="GP607" s="2"/>
      <c r="GQ607" s="2"/>
      <c r="GR607" s="2"/>
      <c r="GS607" s="2"/>
      <c r="GT607" s="2"/>
      <c r="GU607" s="2"/>
      <c r="GV607" s="2"/>
      <c r="GW607" s="2"/>
      <c r="GX607" s="2"/>
      <c r="GY607" s="2"/>
      <c r="GZ607" s="2"/>
      <c r="HA607" s="2"/>
      <c r="HB607" s="2"/>
      <c r="HC607" s="2"/>
      <c r="HD607" s="2"/>
      <c r="HE607" s="2"/>
      <c r="HF607" s="2"/>
      <c r="HG607" s="2"/>
      <c r="HH607" s="2"/>
      <c r="HI607" s="2"/>
      <c r="HJ607" s="2"/>
      <c r="HK607" s="2"/>
      <c r="HL607" s="2"/>
      <c r="HM607" s="2"/>
      <c r="HN607" s="2"/>
      <c r="HO607" s="2"/>
      <c r="HP607" s="2"/>
      <c r="HQ607" s="2"/>
      <c r="HR607" s="2"/>
      <c r="HS607" s="2"/>
      <c r="HT607" s="2"/>
      <c r="HU607" s="2"/>
      <c r="HV607" s="2"/>
      <c r="HW607" s="2"/>
      <c r="HX607" s="2"/>
      <c r="HY607" s="2"/>
      <c r="HZ607" s="2"/>
      <c r="IA607" s="2"/>
      <c r="IB607" s="2"/>
      <c r="IC607" s="2"/>
      <c r="ID607" s="2"/>
      <c r="IE607" s="2"/>
      <c r="IF607" s="2"/>
      <c r="IG607" s="2"/>
      <c r="IH607" s="2"/>
      <c r="II607" s="2"/>
      <c r="IJ607" s="2"/>
      <c r="IK607" s="2"/>
      <c r="IL607" s="2"/>
      <c r="IM607" s="2"/>
      <c r="IN607" s="2"/>
      <c r="IO607" s="2"/>
      <c r="IP607" s="2"/>
      <c r="IQ607" s="2"/>
      <c r="IR607" s="2"/>
      <c r="IS607" s="2"/>
      <c r="IT607" s="2"/>
      <c r="IU607" s="2"/>
    </row>
    <row r="608" spans="1:255" s="125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O608" s="124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/>
      <c r="FR608" s="2"/>
      <c r="FS608" s="2"/>
      <c r="FT608" s="2"/>
      <c r="FU608" s="2"/>
      <c r="FV608" s="2"/>
      <c r="FW608" s="2"/>
      <c r="FX608" s="2"/>
      <c r="FY608" s="2"/>
      <c r="FZ608" s="2"/>
      <c r="GA608" s="2"/>
      <c r="GB608" s="2"/>
      <c r="GC608" s="2"/>
      <c r="GD608" s="2"/>
      <c r="GE608" s="2"/>
      <c r="GF608" s="2"/>
      <c r="GG608" s="2"/>
      <c r="GH608" s="2"/>
      <c r="GI608" s="2"/>
      <c r="GJ608" s="2"/>
      <c r="GK608" s="2"/>
      <c r="GL608" s="2"/>
      <c r="GM608" s="2"/>
      <c r="GN608" s="2"/>
      <c r="GO608" s="2"/>
      <c r="GP608" s="2"/>
      <c r="GQ608" s="2"/>
      <c r="GR608" s="2"/>
      <c r="GS608" s="2"/>
      <c r="GT608" s="2"/>
      <c r="GU608" s="2"/>
      <c r="GV608" s="2"/>
      <c r="GW608" s="2"/>
      <c r="GX608" s="2"/>
      <c r="GY608" s="2"/>
      <c r="GZ608" s="2"/>
      <c r="HA608" s="2"/>
      <c r="HB608" s="2"/>
      <c r="HC608" s="2"/>
      <c r="HD608" s="2"/>
      <c r="HE608" s="2"/>
      <c r="HF608" s="2"/>
      <c r="HG608" s="2"/>
      <c r="HH608" s="2"/>
      <c r="HI608" s="2"/>
      <c r="HJ608" s="2"/>
      <c r="HK608" s="2"/>
      <c r="HL608" s="2"/>
      <c r="HM608" s="2"/>
      <c r="HN608" s="2"/>
      <c r="HO608" s="2"/>
      <c r="HP608" s="2"/>
      <c r="HQ608" s="2"/>
      <c r="HR608" s="2"/>
      <c r="HS608" s="2"/>
      <c r="HT608" s="2"/>
      <c r="HU608" s="2"/>
      <c r="HV608" s="2"/>
      <c r="HW608" s="2"/>
      <c r="HX608" s="2"/>
      <c r="HY608" s="2"/>
      <c r="HZ608" s="2"/>
      <c r="IA608" s="2"/>
      <c r="IB608" s="2"/>
      <c r="IC608" s="2"/>
      <c r="ID608" s="2"/>
      <c r="IE608" s="2"/>
      <c r="IF608" s="2"/>
      <c r="IG608" s="2"/>
      <c r="IH608" s="2"/>
      <c r="II608" s="2"/>
      <c r="IJ608" s="2"/>
      <c r="IK608" s="2"/>
      <c r="IL608" s="2"/>
      <c r="IM608" s="2"/>
      <c r="IN608" s="2"/>
      <c r="IO608" s="2"/>
      <c r="IP608" s="2"/>
      <c r="IQ608" s="2"/>
      <c r="IR608" s="2"/>
      <c r="IS608" s="2"/>
      <c r="IT608" s="2"/>
      <c r="IU608" s="2"/>
    </row>
    <row r="609" spans="1:255" s="125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O609" s="124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  <c r="FE609" s="2"/>
      <c r="FF609" s="2"/>
      <c r="FG609" s="2"/>
      <c r="FH609" s="2"/>
      <c r="FI609" s="2"/>
      <c r="FJ609" s="2"/>
      <c r="FK609" s="2"/>
      <c r="FL609" s="2"/>
      <c r="FM609" s="2"/>
      <c r="FN609" s="2"/>
      <c r="FO609" s="2"/>
      <c r="FP609" s="2"/>
      <c r="FQ609" s="2"/>
      <c r="FR609" s="2"/>
      <c r="FS609" s="2"/>
      <c r="FT609" s="2"/>
      <c r="FU609" s="2"/>
      <c r="FV609" s="2"/>
      <c r="FW609" s="2"/>
      <c r="FX609" s="2"/>
      <c r="FY609" s="2"/>
      <c r="FZ609" s="2"/>
      <c r="GA609" s="2"/>
      <c r="GB609" s="2"/>
      <c r="GC609" s="2"/>
      <c r="GD609" s="2"/>
      <c r="GE609" s="2"/>
      <c r="GF609" s="2"/>
      <c r="GG609" s="2"/>
      <c r="GH609" s="2"/>
      <c r="GI609" s="2"/>
      <c r="GJ609" s="2"/>
      <c r="GK609" s="2"/>
      <c r="GL609" s="2"/>
      <c r="GM609" s="2"/>
      <c r="GN609" s="2"/>
      <c r="GO609" s="2"/>
      <c r="GP609" s="2"/>
      <c r="GQ609" s="2"/>
      <c r="GR609" s="2"/>
      <c r="GS609" s="2"/>
      <c r="GT609" s="2"/>
      <c r="GU609" s="2"/>
      <c r="GV609" s="2"/>
      <c r="GW609" s="2"/>
      <c r="GX609" s="2"/>
      <c r="GY609" s="2"/>
      <c r="GZ609" s="2"/>
      <c r="HA609" s="2"/>
      <c r="HB609" s="2"/>
      <c r="HC609" s="2"/>
      <c r="HD609" s="2"/>
      <c r="HE609" s="2"/>
      <c r="HF609" s="2"/>
      <c r="HG609" s="2"/>
      <c r="HH609" s="2"/>
      <c r="HI609" s="2"/>
      <c r="HJ609" s="2"/>
      <c r="HK609" s="2"/>
      <c r="HL609" s="2"/>
      <c r="HM609" s="2"/>
      <c r="HN609" s="2"/>
      <c r="HO609" s="2"/>
      <c r="HP609" s="2"/>
      <c r="HQ609" s="2"/>
      <c r="HR609" s="2"/>
      <c r="HS609" s="2"/>
      <c r="HT609" s="2"/>
      <c r="HU609" s="2"/>
      <c r="HV609" s="2"/>
      <c r="HW609" s="2"/>
      <c r="HX609" s="2"/>
      <c r="HY609" s="2"/>
      <c r="HZ609" s="2"/>
      <c r="IA609" s="2"/>
      <c r="IB609" s="2"/>
      <c r="IC609" s="2"/>
      <c r="ID609" s="2"/>
      <c r="IE609" s="2"/>
      <c r="IF609" s="2"/>
      <c r="IG609" s="2"/>
      <c r="IH609" s="2"/>
      <c r="II609" s="2"/>
      <c r="IJ609" s="2"/>
      <c r="IK609" s="2"/>
      <c r="IL609" s="2"/>
      <c r="IM609" s="2"/>
      <c r="IN609" s="2"/>
      <c r="IO609" s="2"/>
      <c r="IP609" s="2"/>
      <c r="IQ609" s="2"/>
      <c r="IR609" s="2"/>
      <c r="IS609" s="2"/>
      <c r="IT609" s="2"/>
      <c r="IU609" s="2"/>
    </row>
    <row r="610" spans="1:255" s="125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O610" s="124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/>
      <c r="FR610" s="2"/>
      <c r="FS610" s="2"/>
      <c r="FT610" s="2"/>
      <c r="FU610" s="2"/>
      <c r="FV610" s="2"/>
      <c r="FW610" s="2"/>
      <c r="FX610" s="2"/>
      <c r="FY610" s="2"/>
      <c r="FZ610" s="2"/>
      <c r="GA610" s="2"/>
      <c r="GB610" s="2"/>
      <c r="GC610" s="2"/>
      <c r="GD610" s="2"/>
      <c r="GE610" s="2"/>
      <c r="GF610" s="2"/>
      <c r="GG610" s="2"/>
      <c r="GH610" s="2"/>
      <c r="GI610" s="2"/>
      <c r="GJ610" s="2"/>
      <c r="GK610" s="2"/>
      <c r="GL610" s="2"/>
      <c r="GM610" s="2"/>
      <c r="GN610" s="2"/>
      <c r="GO610" s="2"/>
      <c r="GP610" s="2"/>
      <c r="GQ610" s="2"/>
      <c r="GR610" s="2"/>
      <c r="GS610" s="2"/>
      <c r="GT610" s="2"/>
      <c r="GU610" s="2"/>
      <c r="GV610" s="2"/>
      <c r="GW610" s="2"/>
      <c r="GX610" s="2"/>
      <c r="GY610" s="2"/>
      <c r="GZ610" s="2"/>
      <c r="HA610" s="2"/>
      <c r="HB610" s="2"/>
      <c r="HC610" s="2"/>
      <c r="HD610" s="2"/>
      <c r="HE610" s="2"/>
      <c r="HF610" s="2"/>
      <c r="HG610" s="2"/>
      <c r="HH610" s="2"/>
      <c r="HI610" s="2"/>
      <c r="HJ610" s="2"/>
      <c r="HK610" s="2"/>
      <c r="HL610" s="2"/>
      <c r="HM610" s="2"/>
      <c r="HN610" s="2"/>
      <c r="HO610" s="2"/>
      <c r="HP610" s="2"/>
      <c r="HQ610" s="2"/>
      <c r="HR610" s="2"/>
      <c r="HS610" s="2"/>
      <c r="HT610" s="2"/>
      <c r="HU610" s="2"/>
      <c r="HV610" s="2"/>
      <c r="HW610" s="2"/>
      <c r="HX610" s="2"/>
      <c r="HY610" s="2"/>
      <c r="HZ610" s="2"/>
      <c r="IA610" s="2"/>
      <c r="IB610" s="2"/>
      <c r="IC610" s="2"/>
      <c r="ID610" s="2"/>
      <c r="IE610" s="2"/>
      <c r="IF610" s="2"/>
      <c r="IG610" s="2"/>
      <c r="IH610" s="2"/>
      <c r="II610" s="2"/>
      <c r="IJ610" s="2"/>
      <c r="IK610" s="2"/>
      <c r="IL610" s="2"/>
      <c r="IM610" s="2"/>
      <c r="IN610" s="2"/>
      <c r="IO610" s="2"/>
      <c r="IP610" s="2"/>
      <c r="IQ610" s="2"/>
      <c r="IR610" s="2"/>
      <c r="IS610" s="2"/>
      <c r="IT610" s="2"/>
      <c r="IU610" s="2"/>
    </row>
    <row r="611" spans="1:255" s="125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O611" s="124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/>
      <c r="FR611" s="2"/>
      <c r="FS611" s="2"/>
      <c r="FT611" s="2"/>
      <c r="FU611" s="2"/>
      <c r="FV611" s="2"/>
      <c r="FW611" s="2"/>
      <c r="FX611" s="2"/>
      <c r="FY611" s="2"/>
      <c r="FZ611" s="2"/>
      <c r="GA611" s="2"/>
      <c r="GB611" s="2"/>
      <c r="GC611" s="2"/>
      <c r="GD611" s="2"/>
      <c r="GE611" s="2"/>
      <c r="GF611" s="2"/>
      <c r="GG611" s="2"/>
      <c r="GH611" s="2"/>
      <c r="GI611" s="2"/>
      <c r="GJ611" s="2"/>
      <c r="GK611" s="2"/>
      <c r="GL611" s="2"/>
      <c r="GM611" s="2"/>
      <c r="GN611" s="2"/>
      <c r="GO611" s="2"/>
      <c r="GP611" s="2"/>
      <c r="GQ611" s="2"/>
      <c r="GR611" s="2"/>
      <c r="GS611" s="2"/>
      <c r="GT611" s="2"/>
      <c r="GU611" s="2"/>
      <c r="GV611" s="2"/>
      <c r="GW611" s="2"/>
      <c r="GX611" s="2"/>
      <c r="GY611" s="2"/>
      <c r="GZ611" s="2"/>
      <c r="HA611" s="2"/>
      <c r="HB611" s="2"/>
      <c r="HC611" s="2"/>
      <c r="HD611" s="2"/>
      <c r="HE611" s="2"/>
      <c r="HF611" s="2"/>
      <c r="HG611" s="2"/>
      <c r="HH611" s="2"/>
      <c r="HI611" s="2"/>
      <c r="HJ611" s="2"/>
      <c r="HK611" s="2"/>
      <c r="HL611" s="2"/>
      <c r="HM611" s="2"/>
      <c r="HN611" s="2"/>
      <c r="HO611" s="2"/>
      <c r="HP611" s="2"/>
      <c r="HQ611" s="2"/>
      <c r="HR611" s="2"/>
      <c r="HS611" s="2"/>
      <c r="HT611" s="2"/>
      <c r="HU611" s="2"/>
      <c r="HV611" s="2"/>
      <c r="HW611" s="2"/>
      <c r="HX611" s="2"/>
      <c r="HY611" s="2"/>
      <c r="HZ611" s="2"/>
      <c r="IA611" s="2"/>
      <c r="IB611" s="2"/>
      <c r="IC611" s="2"/>
      <c r="ID611" s="2"/>
      <c r="IE611" s="2"/>
      <c r="IF611" s="2"/>
      <c r="IG611" s="2"/>
      <c r="IH611" s="2"/>
      <c r="II611" s="2"/>
      <c r="IJ611" s="2"/>
      <c r="IK611" s="2"/>
      <c r="IL611" s="2"/>
      <c r="IM611" s="2"/>
      <c r="IN611" s="2"/>
      <c r="IO611" s="2"/>
      <c r="IP611" s="2"/>
      <c r="IQ611" s="2"/>
      <c r="IR611" s="2"/>
      <c r="IS611" s="2"/>
      <c r="IT611" s="2"/>
      <c r="IU611" s="2"/>
    </row>
    <row r="612" spans="1:255" s="125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O612" s="124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2"/>
      <c r="FK612" s="2"/>
      <c r="FL612" s="2"/>
      <c r="FM612" s="2"/>
      <c r="FN612" s="2"/>
      <c r="FO612" s="2"/>
      <c r="FP612" s="2"/>
      <c r="FQ612" s="2"/>
      <c r="FR612" s="2"/>
      <c r="FS612" s="2"/>
      <c r="FT612" s="2"/>
      <c r="FU612" s="2"/>
      <c r="FV612" s="2"/>
      <c r="FW612" s="2"/>
      <c r="FX612" s="2"/>
      <c r="FY612" s="2"/>
      <c r="FZ612" s="2"/>
      <c r="GA612" s="2"/>
      <c r="GB612" s="2"/>
      <c r="GC612" s="2"/>
      <c r="GD612" s="2"/>
      <c r="GE612" s="2"/>
      <c r="GF612" s="2"/>
      <c r="GG612" s="2"/>
      <c r="GH612" s="2"/>
      <c r="GI612" s="2"/>
      <c r="GJ612" s="2"/>
      <c r="GK612" s="2"/>
      <c r="GL612" s="2"/>
      <c r="GM612" s="2"/>
      <c r="GN612" s="2"/>
      <c r="GO612" s="2"/>
      <c r="GP612" s="2"/>
      <c r="GQ612" s="2"/>
      <c r="GR612" s="2"/>
      <c r="GS612" s="2"/>
      <c r="GT612" s="2"/>
      <c r="GU612" s="2"/>
      <c r="GV612" s="2"/>
      <c r="GW612" s="2"/>
      <c r="GX612" s="2"/>
      <c r="GY612" s="2"/>
      <c r="GZ612" s="2"/>
      <c r="HA612" s="2"/>
      <c r="HB612" s="2"/>
      <c r="HC612" s="2"/>
      <c r="HD612" s="2"/>
      <c r="HE612" s="2"/>
      <c r="HF612" s="2"/>
      <c r="HG612" s="2"/>
      <c r="HH612" s="2"/>
      <c r="HI612" s="2"/>
      <c r="HJ612" s="2"/>
      <c r="HK612" s="2"/>
      <c r="HL612" s="2"/>
      <c r="HM612" s="2"/>
      <c r="HN612" s="2"/>
      <c r="HO612" s="2"/>
      <c r="HP612" s="2"/>
      <c r="HQ612" s="2"/>
      <c r="HR612" s="2"/>
      <c r="HS612" s="2"/>
      <c r="HT612" s="2"/>
      <c r="HU612" s="2"/>
      <c r="HV612" s="2"/>
      <c r="HW612" s="2"/>
      <c r="HX612" s="2"/>
      <c r="HY612" s="2"/>
      <c r="HZ612" s="2"/>
      <c r="IA612" s="2"/>
      <c r="IB612" s="2"/>
      <c r="IC612" s="2"/>
      <c r="ID612" s="2"/>
      <c r="IE612" s="2"/>
      <c r="IF612" s="2"/>
      <c r="IG612" s="2"/>
      <c r="IH612" s="2"/>
      <c r="II612" s="2"/>
      <c r="IJ612" s="2"/>
      <c r="IK612" s="2"/>
      <c r="IL612" s="2"/>
      <c r="IM612" s="2"/>
      <c r="IN612" s="2"/>
      <c r="IO612" s="2"/>
      <c r="IP612" s="2"/>
      <c r="IQ612" s="2"/>
      <c r="IR612" s="2"/>
      <c r="IS612" s="2"/>
      <c r="IT612" s="2"/>
      <c r="IU612" s="2"/>
    </row>
    <row r="613" spans="1:255" s="125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O613" s="124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  <c r="FE613" s="2"/>
      <c r="FF613" s="2"/>
      <c r="FG613" s="2"/>
      <c r="FH613" s="2"/>
      <c r="FI613" s="2"/>
      <c r="FJ613" s="2"/>
      <c r="FK613" s="2"/>
      <c r="FL613" s="2"/>
      <c r="FM613" s="2"/>
      <c r="FN613" s="2"/>
      <c r="FO613" s="2"/>
      <c r="FP613" s="2"/>
      <c r="FQ613" s="2"/>
      <c r="FR613" s="2"/>
      <c r="FS613" s="2"/>
      <c r="FT613" s="2"/>
      <c r="FU613" s="2"/>
      <c r="FV613" s="2"/>
      <c r="FW613" s="2"/>
      <c r="FX613" s="2"/>
      <c r="FY613" s="2"/>
      <c r="FZ613" s="2"/>
      <c r="GA613" s="2"/>
      <c r="GB613" s="2"/>
      <c r="GC613" s="2"/>
      <c r="GD613" s="2"/>
      <c r="GE613" s="2"/>
      <c r="GF613" s="2"/>
      <c r="GG613" s="2"/>
      <c r="GH613" s="2"/>
      <c r="GI613" s="2"/>
      <c r="GJ613" s="2"/>
      <c r="GK613" s="2"/>
      <c r="GL613" s="2"/>
      <c r="GM613" s="2"/>
      <c r="GN613" s="2"/>
      <c r="GO613" s="2"/>
      <c r="GP613" s="2"/>
      <c r="GQ613" s="2"/>
      <c r="GR613" s="2"/>
      <c r="GS613" s="2"/>
      <c r="GT613" s="2"/>
      <c r="GU613" s="2"/>
      <c r="GV613" s="2"/>
      <c r="GW613" s="2"/>
      <c r="GX613" s="2"/>
      <c r="GY613" s="2"/>
      <c r="GZ613" s="2"/>
      <c r="HA613" s="2"/>
      <c r="HB613" s="2"/>
      <c r="HC613" s="2"/>
      <c r="HD613" s="2"/>
      <c r="HE613" s="2"/>
      <c r="HF613" s="2"/>
      <c r="HG613" s="2"/>
      <c r="HH613" s="2"/>
      <c r="HI613" s="2"/>
      <c r="HJ613" s="2"/>
      <c r="HK613" s="2"/>
      <c r="HL613" s="2"/>
      <c r="HM613" s="2"/>
      <c r="HN613" s="2"/>
      <c r="HO613" s="2"/>
      <c r="HP613" s="2"/>
      <c r="HQ613" s="2"/>
      <c r="HR613" s="2"/>
      <c r="HS613" s="2"/>
      <c r="HT613" s="2"/>
      <c r="HU613" s="2"/>
      <c r="HV613" s="2"/>
      <c r="HW613" s="2"/>
      <c r="HX613" s="2"/>
      <c r="HY613" s="2"/>
      <c r="HZ613" s="2"/>
      <c r="IA613" s="2"/>
      <c r="IB613" s="2"/>
      <c r="IC613" s="2"/>
      <c r="ID613" s="2"/>
      <c r="IE613" s="2"/>
      <c r="IF613" s="2"/>
      <c r="IG613" s="2"/>
      <c r="IH613" s="2"/>
      <c r="II613" s="2"/>
      <c r="IJ613" s="2"/>
      <c r="IK613" s="2"/>
      <c r="IL613" s="2"/>
      <c r="IM613" s="2"/>
      <c r="IN613" s="2"/>
      <c r="IO613" s="2"/>
      <c r="IP613" s="2"/>
      <c r="IQ613" s="2"/>
      <c r="IR613" s="2"/>
      <c r="IS613" s="2"/>
      <c r="IT613" s="2"/>
      <c r="IU613" s="2"/>
    </row>
    <row r="614" spans="1:255" s="125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O614" s="124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  <c r="FE614" s="2"/>
      <c r="FF614" s="2"/>
      <c r="FG614" s="2"/>
      <c r="FH614" s="2"/>
      <c r="FI614" s="2"/>
      <c r="FJ614" s="2"/>
      <c r="FK614" s="2"/>
      <c r="FL614" s="2"/>
      <c r="FM614" s="2"/>
      <c r="FN614" s="2"/>
      <c r="FO614" s="2"/>
      <c r="FP614" s="2"/>
      <c r="FQ614" s="2"/>
      <c r="FR614" s="2"/>
      <c r="FS614" s="2"/>
      <c r="FT614" s="2"/>
      <c r="FU614" s="2"/>
      <c r="FV614" s="2"/>
      <c r="FW614" s="2"/>
      <c r="FX614" s="2"/>
      <c r="FY614" s="2"/>
      <c r="FZ614" s="2"/>
      <c r="GA614" s="2"/>
      <c r="GB614" s="2"/>
      <c r="GC614" s="2"/>
      <c r="GD614" s="2"/>
      <c r="GE614" s="2"/>
      <c r="GF614" s="2"/>
      <c r="GG614" s="2"/>
      <c r="GH614" s="2"/>
      <c r="GI614" s="2"/>
      <c r="GJ614" s="2"/>
      <c r="GK614" s="2"/>
      <c r="GL614" s="2"/>
      <c r="GM614" s="2"/>
      <c r="GN614" s="2"/>
      <c r="GO614" s="2"/>
      <c r="GP614" s="2"/>
      <c r="GQ614" s="2"/>
      <c r="GR614" s="2"/>
      <c r="GS614" s="2"/>
      <c r="GT614" s="2"/>
      <c r="GU614" s="2"/>
      <c r="GV614" s="2"/>
      <c r="GW614" s="2"/>
      <c r="GX614" s="2"/>
      <c r="GY614" s="2"/>
      <c r="GZ614" s="2"/>
      <c r="HA614" s="2"/>
      <c r="HB614" s="2"/>
      <c r="HC614" s="2"/>
      <c r="HD614" s="2"/>
      <c r="HE614" s="2"/>
      <c r="HF614" s="2"/>
      <c r="HG614" s="2"/>
      <c r="HH614" s="2"/>
      <c r="HI614" s="2"/>
      <c r="HJ614" s="2"/>
      <c r="HK614" s="2"/>
      <c r="HL614" s="2"/>
      <c r="HM614" s="2"/>
      <c r="HN614" s="2"/>
      <c r="HO614" s="2"/>
      <c r="HP614" s="2"/>
      <c r="HQ614" s="2"/>
      <c r="HR614" s="2"/>
      <c r="HS614" s="2"/>
      <c r="HT614" s="2"/>
      <c r="HU614" s="2"/>
      <c r="HV614" s="2"/>
      <c r="HW614" s="2"/>
      <c r="HX614" s="2"/>
      <c r="HY614" s="2"/>
      <c r="HZ614" s="2"/>
      <c r="IA614" s="2"/>
      <c r="IB614" s="2"/>
      <c r="IC614" s="2"/>
      <c r="ID614" s="2"/>
      <c r="IE614" s="2"/>
      <c r="IF614" s="2"/>
      <c r="IG614" s="2"/>
      <c r="IH614" s="2"/>
      <c r="II614" s="2"/>
      <c r="IJ614" s="2"/>
      <c r="IK614" s="2"/>
      <c r="IL614" s="2"/>
      <c r="IM614" s="2"/>
      <c r="IN614" s="2"/>
      <c r="IO614" s="2"/>
      <c r="IP614" s="2"/>
      <c r="IQ614" s="2"/>
      <c r="IR614" s="2"/>
      <c r="IS614" s="2"/>
      <c r="IT614" s="2"/>
      <c r="IU614" s="2"/>
    </row>
    <row r="615" spans="1:255" s="125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O615" s="124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  <c r="FE615" s="2"/>
      <c r="FF615" s="2"/>
      <c r="FG615" s="2"/>
      <c r="FH615" s="2"/>
      <c r="FI615" s="2"/>
      <c r="FJ615" s="2"/>
      <c r="FK615" s="2"/>
      <c r="FL615" s="2"/>
      <c r="FM615" s="2"/>
      <c r="FN615" s="2"/>
      <c r="FO615" s="2"/>
      <c r="FP615" s="2"/>
      <c r="FQ615" s="2"/>
      <c r="FR615" s="2"/>
      <c r="FS615" s="2"/>
      <c r="FT615" s="2"/>
      <c r="FU615" s="2"/>
      <c r="FV615" s="2"/>
      <c r="FW615" s="2"/>
      <c r="FX615" s="2"/>
      <c r="FY615" s="2"/>
      <c r="FZ615" s="2"/>
      <c r="GA615" s="2"/>
      <c r="GB615" s="2"/>
      <c r="GC615" s="2"/>
      <c r="GD615" s="2"/>
      <c r="GE615" s="2"/>
      <c r="GF615" s="2"/>
      <c r="GG615" s="2"/>
      <c r="GH615" s="2"/>
      <c r="GI615" s="2"/>
      <c r="GJ615" s="2"/>
      <c r="GK615" s="2"/>
      <c r="GL615" s="2"/>
      <c r="GM615" s="2"/>
      <c r="GN615" s="2"/>
      <c r="GO615" s="2"/>
      <c r="GP615" s="2"/>
      <c r="GQ615" s="2"/>
      <c r="GR615" s="2"/>
      <c r="GS615" s="2"/>
      <c r="GT615" s="2"/>
      <c r="GU615" s="2"/>
      <c r="GV615" s="2"/>
      <c r="GW615" s="2"/>
      <c r="GX615" s="2"/>
      <c r="GY615" s="2"/>
      <c r="GZ615" s="2"/>
      <c r="HA615" s="2"/>
      <c r="HB615" s="2"/>
      <c r="HC615" s="2"/>
      <c r="HD615" s="2"/>
      <c r="HE615" s="2"/>
      <c r="HF615" s="2"/>
      <c r="HG615" s="2"/>
      <c r="HH615" s="2"/>
      <c r="HI615" s="2"/>
      <c r="HJ615" s="2"/>
      <c r="HK615" s="2"/>
      <c r="HL615" s="2"/>
      <c r="HM615" s="2"/>
      <c r="HN615" s="2"/>
      <c r="HO615" s="2"/>
      <c r="HP615" s="2"/>
      <c r="HQ615" s="2"/>
      <c r="HR615" s="2"/>
      <c r="HS615" s="2"/>
      <c r="HT615" s="2"/>
      <c r="HU615" s="2"/>
      <c r="HV615" s="2"/>
      <c r="HW615" s="2"/>
      <c r="HX615" s="2"/>
      <c r="HY615" s="2"/>
      <c r="HZ615" s="2"/>
      <c r="IA615" s="2"/>
      <c r="IB615" s="2"/>
      <c r="IC615" s="2"/>
      <c r="ID615" s="2"/>
      <c r="IE615" s="2"/>
      <c r="IF615" s="2"/>
      <c r="IG615" s="2"/>
      <c r="IH615" s="2"/>
      <c r="II615" s="2"/>
      <c r="IJ615" s="2"/>
      <c r="IK615" s="2"/>
      <c r="IL615" s="2"/>
      <c r="IM615" s="2"/>
      <c r="IN615" s="2"/>
      <c r="IO615" s="2"/>
      <c r="IP615" s="2"/>
      <c r="IQ615" s="2"/>
      <c r="IR615" s="2"/>
      <c r="IS615" s="2"/>
      <c r="IT615" s="2"/>
      <c r="IU615" s="2"/>
    </row>
    <row r="616" spans="1:255" s="125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O616" s="124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2"/>
      <c r="FK616" s="2"/>
      <c r="FL616" s="2"/>
      <c r="FM616" s="2"/>
      <c r="FN616" s="2"/>
      <c r="FO616" s="2"/>
      <c r="FP616" s="2"/>
      <c r="FQ616" s="2"/>
      <c r="FR616" s="2"/>
      <c r="FS616" s="2"/>
      <c r="FT616" s="2"/>
      <c r="FU616" s="2"/>
      <c r="FV616" s="2"/>
      <c r="FW616" s="2"/>
      <c r="FX616" s="2"/>
      <c r="FY616" s="2"/>
      <c r="FZ616" s="2"/>
      <c r="GA616" s="2"/>
      <c r="GB616" s="2"/>
      <c r="GC616" s="2"/>
      <c r="GD616" s="2"/>
      <c r="GE616" s="2"/>
      <c r="GF616" s="2"/>
      <c r="GG616" s="2"/>
      <c r="GH616" s="2"/>
      <c r="GI616" s="2"/>
      <c r="GJ616" s="2"/>
      <c r="GK616" s="2"/>
      <c r="GL616" s="2"/>
      <c r="GM616" s="2"/>
      <c r="GN616" s="2"/>
      <c r="GO616" s="2"/>
      <c r="GP616" s="2"/>
      <c r="GQ616" s="2"/>
      <c r="GR616" s="2"/>
      <c r="GS616" s="2"/>
      <c r="GT616" s="2"/>
      <c r="GU616" s="2"/>
      <c r="GV616" s="2"/>
      <c r="GW616" s="2"/>
      <c r="GX616" s="2"/>
      <c r="GY616" s="2"/>
      <c r="GZ616" s="2"/>
      <c r="HA616" s="2"/>
      <c r="HB616" s="2"/>
      <c r="HC616" s="2"/>
      <c r="HD616" s="2"/>
      <c r="HE616" s="2"/>
      <c r="HF616" s="2"/>
      <c r="HG616" s="2"/>
      <c r="HH616" s="2"/>
      <c r="HI616" s="2"/>
      <c r="HJ616" s="2"/>
      <c r="HK616" s="2"/>
      <c r="HL616" s="2"/>
      <c r="HM616" s="2"/>
      <c r="HN616" s="2"/>
      <c r="HO616" s="2"/>
      <c r="HP616" s="2"/>
      <c r="HQ616" s="2"/>
      <c r="HR616" s="2"/>
      <c r="HS616" s="2"/>
      <c r="HT616" s="2"/>
      <c r="HU616" s="2"/>
      <c r="HV616" s="2"/>
      <c r="HW616" s="2"/>
      <c r="HX616" s="2"/>
      <c r="HY616" s="2"/>
      <c r="HZ616" s="2"/>
      <c r="IA616" s="2"/>
      <c r="IB616" s="2"/>
      <c r="IC616" s="2"/>
      <c r="ID616" s="2"/>
      <c r="IE616" s="2"/>
      <c r="IF616" s="2"/>
      <c r="IG616" s="2"/>
      <c r="IH616" s="2"/>
      <c r="II616" s="2"/>
      <c r="IJ616" s="2"/>
      <c r="IK616" s="2"/>
      <c r="IL616" s="2"/>
      <c r="IM616" s="2"/>
      <c r="IN616" s="2"/>
      <c r="IO616" s="2"/>
      <c r="IP616" s="2"/>
      <c r="IQ616" s="2"/>
      <c r="IR616" s="2"/>
      <c r="IS616" s="2"/>
      <c r="IT616" s="2"/>
      <c r="IU616" s="2"/>
    </row>
    <row r="617" spans="1:255" s="125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O617" s="124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  <c r="FE617" s="2"/>
      <c r="FF617" s="2"/>
      <c r="FG617" s="2"/>
      <c r="FH617" s="2"/>
      <c r="FI617" s="2"/>
      <c r="FJ617" s="2"/>
      <c r="FK617" s="2"/>
      <c r="FL617" s="2"/>
      <c r="FM617" s="2"/>
      <c r="FN617" s="2"/>
      <c r="FO617" s="2"/>
      <c r="FP617" s="2"/>
      <c r="FQ617" s="2"/>
      <c r="FR617" s="2"/>
      <c r="FS617" s="2"/>
      <c r="FT617" s="2"/>
      <c r="FU617" s="2"/>
      <c r="FV617" s="2"/>
      <c r="FW617" s="2"/>
      <c r="FX617" s="2"/>
      <c r="FY617" s="2"/>
      <c r="FZ617" s="2"/>
      <c r="GA617" s="2"/>
      <c r="GB617" s="2"/>
      <c r="GC617" s="2"/>
      <c r="GD617" s="2"/>
      <c r="GE617" s="2"/>
      <c r="GF617" s="2"/>
      <c r="GG617" s="2"/>
      <c r="GH617" s="2"/>
      <c r="GI617" s="2"/>
      <c r="GJ617" s="2"/>
      <c r="GK617" s="2"/>
      <c r="GL617" s="2"/>
      <c r="GM617" s="2"/>
      <c r="GN617" s="2"/>
      <c r="GO617" s="2"/>
      <c r="GP617" s="2"/>
      <c r="GQ617" s="2"/>
      <c r="GR617" s="2"/>
      <c r="GS617" s="2"/>
      <c r="GT617" s="2"/>
      <c r="GU617" s="2"/>
      <c r="GV617" s="2"/>
      <c r="GW617" s="2"/>
      <c r="GX617" s="2"/>
      <c r="GY617" s="2"/>
      <c r="GZ617" s="2"/>
      <c r="HA617" s="2"/>
      <c r="HB617" s="2"/>
      <c r="HC617" s="2"/>
      <c r="HD617" s="2"/>
      <c r="HE617" s="2"/>
      <c r="HF617" s="2"/>
      <c r="HG617" s="2"/>
      <c r="HH617" s="2"/>
      <c r="HI617" s="2"/>
      <c r="HJ617" s="2"/>
      <c r="HK617" s="2"/>
      <c r="HL617" s="2"/>
      <c r="HM617" s="2"/>
      <c r="HN617" s="2"/>
      <c r="HO617" s="2"/>
      <c r="HP617" s="2"/>
      <c r="HQ617" s="2"/>
      <c r="HR617" s="2"/>
      <c r="HS617" s="2"/>
      <c r="HT617" s="2"/>
      <c r="HU617" s="2"/>
      <c r="HV617" s="2"/>
      <c r="HW617" s="2"/>
      <c r="HX617" s="2"/>
      <c r="HY617" s="2"/>
      <c r="HZ617" s="2"/>
      <c r="IA617" s="2"/>
      <c r="IB617" s="2"/>
      <c r="IC617" s="2"/>
      <c r="ID617" s="2"/>
      <c r="IE617" s="2"/>
      <c r="IF617" s="2"/>
      <c r="IG617" s="2"/>
      <c r="IH617" s="2"/>
      <c r="II617" s="2"/>
      <c r="IJ617" s="2"/>
      <c r="IK617" s="2"/>
      <c r="IL617" s="2"/>
      <c r="IM617" s="2"/>
      <c r="IN617" s="2"/>
      <c r="IO617" s="2"/>
      <c r="IP617" s="2"/>
      <c r="IQ617" s="2"/>
      <c r="IR617" s="2"/>
      <c r="IS617" s="2"/>
      <c r="IT617" s="2"/>
      <c r="IU617" s="2"/>
    </row>
    <row r="618" spans="1:255" s="125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O618" s="124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  <c r="FE618" s="2"/>
      <c r="FF618" s="2"/>
      <c r="FG618" s="2"/>
      <c r="FH618" s="2"/>
      <c r="FI618" s="2"/>
      <c r="FJ618" s="2"/>
      <c r="FK618" s="2"/>
      <c r="FL618" s="2"/>
      <c r="FM618" s="2"/>
      <c r="FN618" s="2"/>
      <c r="FO618" s="2"/>
      <c r="FP618" s="2"/>
      <c r="FQ618" s="2"/>
      <c r="FR618" s="2"/>
      <c r="FS618" s="2"/>
      <c r="FT618" s="2"/>
      <c r="FU618" s="2"/>
      <c r="FV618" s="2"/>
      <c r="FW618" s="2"/>
      <c r="FX618" s="2"/>
      <c r="FY618" s="2"/>
      <c r="FZ618" s="2"/>
      <c r="GA618" s="2"/>
      <c r="GB618" s="2"/>
      <c r="GC618" s="2"/>
      <c r="GD618" s="2"/>
      <c r="GE618" s="2"/>
      <c r="GF618" s="2"/>
      <c r="GG618" s="2"/>
      <c r="GH618" s="2"/>
      <c r="GI618" s="2"/>
      <c r="GJ618" s="2"/>
      <c r="GK618" s="2"/>
      <c r="GL618" s="2"/>
      <c r="GM618" s="2"/>
      <c r="GN618" s="2"/>
      <c r="GO618" s="2"/>
      <c r="GP618" s="2"/>
      <c r="GQ618" s="2"/>
      <c r="GR618" s="2"/>
      <c r="GS618" s="2"/>
      <c r="GT618" s="2"/>
      <c r="GU618" s="2"/>
      <c r="GV618" s="2"/>
      <c r="GW618" s="2"/>
      <c r="GX618" s="2"/>
      <c r="GY618" s="2"/>
      <c r="GZ618" s="2"/>
      <c r="HA618" s="2"/>
      <c r="HB618" s="2"/>
      <c r="HC618" s="2"/>
      <c r="HD618" s="2"/>
      <c r="HE618" s="2"/>
      <c r="HF618" s="2"/>
      <c r="HG618" s="2"/>
      <c r="HH618" s="2"/>
      <c r="HI618" s="2"/>
      <c r="HJ618" s="2"/>
      <c r="HK618" s="2"/>
      <c r="HL618" s="2"/>
      <c r="HM618" s="2"/>
      <c r="HN618" s="2"/>
      <c r="HO618" s="2"/>
      <c r="HP618" s="2"/>
      <c r="HQ618" s="2"/>
      <c r="HR618" s="2"/>
      <c r="HS618" s="2"/>
      <c r="HT618" s="2"/>
      <c r="HU618" s="2"/>
      <c r="HV618" s="2"/>
      <c r="HW618" s="2"/>
      <c r="HX618" s="2"/>
      <c r="HY618" s="2"/>
      <c r="HZ618" s="2"/>
      <c r="IA618" s="2"/>
      <c r="IB618" s="2"/>
      <c r="IC618" s="2"/>
      <c r="ID618" s="2"/>
      <c r="IE618" s="2"/>
      <c r="IF618" s="2"/>
      <c r="IG618" s="2"/>
      <c r="IH618" s="2"/>
      <c r="II618" s="2"/>
      <c r="IJ618" s="2"/>
      <c r="IK618" s="2"/>
      <c r="IL618" s="2"/>
      <c r="IM618" s="2"/>
      <c r="IN618" s="2"/>
      <c r="IO618" s="2"/>
      <c r="IP618" s="2"/>
      <c r="IQ618" s="2"/>
      <c r="IR618" s="2"/>
      <c r="IS618" s="2"/>
      <c r="IT618" s="2"/>
      <c r="IU618" s="2"/>
    </row>
    <row r="619" spans="1:255" s="125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O619" s="124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  <c r="FE619" s="2"/>
      <c r="FF619" s="2"/>
      <c r="FG619" s="2"/>
      <c r="FH619" s="2"/>
      <c r="FI619" s="2"/>
      <c r="FJ619" s="2"/>
      <c r="FK619" s="2"/>
      <c r="FL619" s="2"/>
      <c r="FM619" s="2"/>
      <c r="FN619" s="2"/>
      <c r="FO619" s="2"/>
      <c r="FP619" s="2"/>
      <c r="FQ619" s="2"/>
      <c r="FR619" s="2"/>
      <c r="FS619" s="2"/>
      <c r="FT619" s="2"/>
      <c r="FU619" s="2"/>
      <c r="FV619" s="2"/>
      <c r="FW619" s="2"/>
      <c r="FX619" s="2"/>
      <c r="FY619" s="2"/>
      <c r="FZ619" s="2"/>
      <c r="GA619" s="2"/>
      <c r="GB619" s="2"/>
      <c r="GC619" s="2"/>
      <c r="GD619" s="2"/>
      <c r="GE619" s="2"/>
      <c r="GF619" s="2"/>
      <c r="GG619" s="2"/>
      <c r="GH619" s="2"/>
      <c r="GI619" s="2"/>
      <c r="GJ619" s="2"/>
      <c r="GK619" s="2"/>
      <c r="GL619" s="2"/>
      <c r="GM619" s="2"/>
      <c r="GN619" s="2"/>
      <c r="GO619" s="2"/>
      <c r="GP619" s="2"/>
      <c r="GQ619" s="2"/>
      <c r="GR619" s="2"/>
      <c r="GS619" s="2"/>
      <c r="GT619" s="2"/>
      <c r="GU619" s="2"/>
      <c r="GV619" s="2"/>
      <c r="GW619" s="2"/>
      <c r="GX619" s="2"/>
      <c r="GY619" s="2"/>
      <c r="GZ619" s="2"/>
      <c r="HA619" s="2"/>
      <c r="HB619" s="2"/>
      <c r="HC619" s="2"/>
      <c r="HD619" s="2"/>
      <c r="HE619" s="2"/>
      <c r="HF619" s="2"/>
      <c r="HG619" s="2"/>
      <c r="HH619" s="2"/>
      <c r="HI619" s="2"/>
      <c r="HJ619" s="2"/>
      <c r="HK619" s="2"/>
      <c r="HL619" s="2"/>
      <c r="HM619" s="2"/>
      <c r="HN619" s="2"/>
      <c r="HO619" s="2"/>
      <c r="HP619" s="2"/>
      <c r="HQ619" s="2"/>
      <c r="HR619" s="2"/>
      <c r="HS619" s="2"/>
      <c r="HT619" s="2"/>
      <c r="HU619" s="2"/>
      <c r="HV619" s="2"/>
      <c r="HW619" s="2"/>
      <c r="HX619" s="2"/>
      <c r="HY619" s="2"/>
      <c r="HZ619" s="2"/>
      <c r="IA619" s="2"/>
      <c r="IB619" s="2"/>
      <c r="IC619" s="2"/>
      <c r="ID619" s="2"/>
      <c r="IE619" s="2"/>
      <c r="IF619" s="2"/>
      <c r="IG619" s="2"/>
      <c r="IH619" s="2"/>
      <c r="II619" s="2"/>
      <c r="IJ619" s="2"/>
      <c r="IK619" s="2"/>
      <c r="IL619" s="2"/>
      <c r="IM619" s="2"/>
      <c r="IN619" s="2"/>
      <c r="IO619" s="2"/>
      <c r="IP619" s="2"/>
      <c r="IQ619" s="2"/>
      <c r="IR619" s="2"/>
      <c r="IS619" s="2"/>
      <c r="IT619" s="2"/>
      <c r="IU619" s="2"/>
    </row>
    <row r="620" spans="1:255" s="125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O620" s="124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/>
      <c r="FR620" s="2"/>
      <c r="FS620" s="2"/>
      <c r="FT620" s="2"/>
      <c r="FU620" s="2"/>
      <c r="FV620" s="2"/>
      <c r="FW620" s="2"/>
      <c r="FX620" s="2"/>
      <c r="FY620" s="2"/>
      <c r="FZ620" s="2"/>
      <c r="GA620" s="2"/>
      <c r="GB620" s="2"/>
      <c r="GC620" s="2"/>
      <c r="GD620" s="2"/>
      <c r="GE620" s="2"/>
      <c r="GF620" s="2"/>
      <c r="GG620" s="2"/>
      <c r="GH620" s="2"/>
      <c r="GI620" s="2"/>
      <c r="GJ620" s="2"/>
      <c r="GK620" s="2"/>
      <c r="GL620" s="2"/>
      <c r="GM620" s="2"/>
      <c r="GN620" s="2"/>
      <c r="GO620" s="2"/>
      <c r="GP620" s="2"/>
      <c r="GQ620" s="2"/>
      <c r="GR620" s="2"/>
      <c r="GS620" s="2"/>
      <c r="GT620" s="2"/>
      <c r="GU620" s="2"/>
      <c r="GV620" s="2"/>
      <c r="GW620" s="2"/>
      <c r="GX620" s="2"/>
      <c r="GY620" s="2"/>
      <c r="GZ620" s="2"/>
      <c r="HA620" s="2"/>
      <c r="HB620" s="2"/>
      <c r="HC620" s="2"/>
      <c r="HD620" s="2"/>
      <c r="HE620" s="2"/>
      <c r="HF620" s="2"/>
      <c r="HG620" s="2"/>
      <c r="HH620" s="2"/>
      <c r="HI620" s="2"/>
      <c r="HJ620" s="2"/>
      <c r="HK620" s="2"/>
      <c r="HL620" s="2"/>
      <c r="HM620" s="2"/>
      <c r="HN620" s="2"/>
      <c r="HO620" s="2"/>
      <c r="HP620" s="2"/>
      <c r="HQ620" s="2"/>
      <c r="HR620" s="2"/>
      <c r="HS620" s="2"/>
      <c r="HT620" s="2"/>
      <c r="HU620" s="2"/>
      <c r="HV620" s="2"/>
      <c r="HW620" s="2"/>
      <c r="HX620" s="2"/>
      <c r="HY620" s="2"/>
      <c r="HZ620" s="2"/>
      <c r="IA620" s="2"/>
      <c r="IB620" s="2"/>
      <c r="IC620" s="2"/>
      <c r="ID620" s="2"/>
      <c r="IE620" s="2"/>
      <c r="IF620" s="2"/>
      <c r="IG620" s="2"/>
      <c r="IH620" s="2"/>
      <c r="II620" s="2"/>
      <c r="IJ620" s="2"/>
      <c r="IK620" s="2"/>
      <c r="IL620" s="2"/>
      <c r="IM620" s="2"/>
      <c r="IN620" s="2"/>
      <c r="IO620" s="2"/>
      <c r="IP620" s="2"/>
      <c r="IQ620" s="2"/>
      <c r="IR620" s="2"/>
      <c r="IS620" s="2"/>
      <c r="IT620" s="2"/>
      <c r="IU620" s="2"/>
    </row>
    <row r="621" spans="1:255" s="125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O621" s="124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/>
      <c r="FR621" s="2"/>
      <c r="FS621" s="2"/>
      <c r="FT621" s="2"/>
      <c r="FU621" s="2"/>
      <c r="FV621" s="2"/>
      <c r="FW621" s="2"/>
      <c r="FX621" s="2"/>
      <c r="FY621" s="2"/>
      <c r="FZ621" s="2"/>
      <c r="GA621" s="2"/>
      <c r="GB621" s="2"/>
      <c r="GC621" s="2"/>
      <c r="GD621" s="2"/>
      <c r="GE621" s="2"/>
      <c r="GF621" s="2"/>
      <c r="GG621" s="2"/>
      <c r="GH621" s="2"/>
      <c r="GI621" s="2"/>
      <c r="GJ621" s="2"/>
      <c r="GK621" s="2"/>
      <c r="GL621" s="2"/>
      <c r="GM621" s="2"/>
      <c r="GN621" s="2"/>
      <c r="GO621" s="2"/>
      <c r="GP621" s="2"/>
      <c r="GQ621" s="2"/>
      <c r="GR621" s="2"/>
      <c r="GS621" s="2"/>
      <c r="GT621" s="2"/>
      <c r="GU621" s="2"/>
      <c r="GV621" s="2"/>
      <c r="GW621" s="2"/>
      <c r="GX621" s="2"/>
      <c r="GY621" s="2"/>
      <c r="GZ621" s="2"/>
      <c r="HA621" s="2"/>
      <c r="HB621" s="2"/>
      <c r="HC621" s="2"/>
      <c r="HD621" s="2"/>
      <c r="HE621" s="2"/>
      <c r="HF621" s="2"/>
      <c r="HG621" s="2"/>
      <c r="HH621" s="2"/>
      <c r="HI621" s="2"/>
      <c r="HJ621" s="2"/>
      <c r="HK621" s="2"/>
      <c r="HL621" s="2"/>
      <c r="HM621" s="2"/>
      <c r="HN621" s="2"/>
      <c r="HO621" s="2"/>
      <c r="HP621" s="2"/>
      <c r="HQ621" s="2"/>
      <c r="HR621" s="2"/>
      <c r="HS621" s="2"/>
      <c r="HT621" s="2"/>
      <c r="HU621" s="2"/>
      <c r="HV621" s="2"/>
      <c r="HW621" s="2"/>
      <c r="HX621" s="2"/>
      <c r="HY621" s="2"/>
      <c r="HZ621" s="2"/>
      <c r="IA621" s="2"/>
      <c r="IB621" s="2"/>
      <c r="IC621" s="2"/>
      <c r="ID621" s="2"/>
      <c r="IE621" s="2"/>
      <c r="IF621" s="2"/>
      <c r="IG621" s="2"/>
      <c r="IH621" s="2"/>
      <c r="II621" s="2"/>
      <c r="IJ621" s="2"/>
      <c r="IK621" s="2"/>
      <c r="IL621" s="2"/>
      <c r="IM621" s="2"/>
      <c r="IN621" s="2"/>
      <c r="IO621" s="2"/>
      <c r="IP621" s="2"/>
      <c r="IQ621" s="2"/>
      <c r="IR621" s="2"/>
      <c r="IS621" s="2"/>
      <c r="IT621" s="2"/>
      <c r="IU621" s="2"/>
    </row>
    <row r="622" spans="1:255" s="125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O622" s="124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/>
      <c r="FR622" s="2"/>
      <c r="FS622" s="2"/>
      <c r="FT622" s="2"/>
      <c r="FU622" s="2"/>
      <c r="FV622" s="2"/>
      <c r="FW622" s="2"/>
      <c r="FX622" s="2"/>
      <c r="FY622" s="2"/>
      <c r="FZ622" s="2"/>
      <c r="GA622" s="2"/>
      <c r="GB622" s="2"/>
      <c r="GC622" s="2"/>
      <c r="GD622" s="2"/>
      <c r="GE622" s="2"/>
      <c r="GF622" s="2"/>
      <c r="GG622" s="2"/>
      <c r="GH622" s="2"/>
      <c r="GI622" s="2"/>
      <c r="GJ622" s="2"/>
      <c r="GK622" s="2"/>
      <c r="GL622" s="2"/>
      <c r="GM622" s="2"/>
      <c r="GN622" s="2"/>
      <c r="GO622" s="2"/>
      <c r="GP622" s="2"/>
      <c r="GQ622" s="2"/>
      <c r="GR622" s="2"/>
      <c r="GS622" s="2"/>
      <c r="GT622" s="2"/>
      <c r="GU622" s="2"/>
      <c r="GV622" s="2"/>
      <c r="GW622" s="2"/>
      <c r="GX622" s="2"/>
      <c r="GY622" s="2"/>
      <c r="GZ622" s="2"/>
      <c r="HA622" s="2"/>
      <c r="HB622" s="2"/>
      <c r="HC622" s="2"/>
      <c r="HD622" s="2"/>
      <c r="HE622" s="2"/>
      <c r="HF622" s="2"/>
      <c r="HG622" s="2"/>
      <c r="HH622" s="2"/>
      <c r="HI622" s="2"/>
      <c r="HJ622" s="2"/>
      <c r="HK622" s="2"/>
      <c r="HL622" s="2"/>
      <c r="HM622" s="2"/>
      <c r="HN622" s="2"/>
      <c r="HO622" s="2"/>
      <c r="HP622" s="2"/>
      <c r="HQ622" s="2"/>
      <c r="HR622" s="2"/>
      <c r="HS622" s="2"/>
      <c r="HT622" s="2"/>
      <c r="HU622" s="2"/>
      <c r="HV622" s="2"/>
      <c r="HW622" s="2"/>
      <c r="HX622" s="2"/>
      <c r="HY622" s="2"/>
      <c r="HZ622" s="2"/>
      <c r="IA622" s="2"/>
      <c r="IB622" s="2"/>
      <c r="IC622" s="2"/>
      <c r="ID622" s="2"/>
      <c r="IE622" s="2"/>
      <c r="IF622" s="2"/>
      <c r="IG622" s="2"/>
      <c r="IH622" s="2"/>
      <c r="II622" s="2"/>
      <c r="IJ622" s="2"/>
      <c r="IK622" s="2"/>
      <c r="IL622" s="2"/>
      <c r="IM622" s="2"/>
      <c r="IN622" s="2"/>
      <c r="IO622" s="2"/>
      <c r="IP622" s="2"/>
      <c r="IQ622" s="2"/>
      <c r="IR622" s="2"/>
      <c r="IS622" s="2"/>
      <c r="IT622" s="2"/>
      <c r="IU622" s="2"/>
    </row>
    <row r="623" spans="1:255" s="125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O623" s="124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  <c r="FE623" s="2"/>
      <c r="FF623" s="2"/>
      <c r="FG623" s="2"/>
      <c r="FH623" s="2"/>
      <c r="FI623" s="2"/>
      <c r="FJ623" s="2"/>
      <c r="FK623" s="2"/>
      <c r="FL623" s="2"/>
      <c r="FM623" s="2"/>
      <c r="FN623" s="2"/>
      <c r="FO623" s="2"/>
      <c r="FP623" s="2"/>
      <c r="FQ623" s="2"/>
      <c r="FR623" s="2"/>
      <c r="FS623" s="2"/>
      <c r="FT623" s="2"/>
      <c r="FU623" s="2"/>
      <c r="FV623" s="2"/>
      <c r="FW623" s="2"/>
      <c r="FX623" s="2"/>
      <c r="FY623" s="2"/>
      <c r="FZ623" s="2"/>
      <c r="GA623" s="2"/>
      <c r="GB623" s="2"/>
      <c r="GC623" s="2"/>
      <c r="GD623" s="2"/>
      <c r="GE623" s="2"/>
      <c r="GF623" s="2"/>
      <c r="GG623" s="2"/>
      <c r="GH623" s="2"/>
      <c r="GI623" s="2"/>
      <c r="GJ623" s="2"/>
      <c r="GK623" s="2"/>
      <c r="GL623" s="2"/>
      <c r="GM623" s="2"/>
      <c r="GN623" s="2"/>
      <c r="GO623" s="2"/>
      <c r="GP623" s="2"/>
      <c r="GQ623" s="2"/>
      <c r="GR623" s="2"/>
      <c r="GS623" s="2"/>
      <c r="GT623" s="2"/>
      <c r="GU623" s="2"/>
      <c r="GV623" s="2"/>
      <c r="GW623" s="2"/>
      <c r="GX623" s="2"/>
      <c r="GY623" s="2"/>
      <c r="GZ623" s="2"/>
      <c r="HA623" s="2"/>
      <c r="HB623" s="2"/>
      <c r="HC623" s="2"/>
      <c r="HD623" s="2"/>
      <c r="HE623" s="2"/>
      <c r="HF623" s="2"/>
      <c r="HG623" s="2"/>
      <c r="HH623" s="2"/>
      <c r="HI623" s="2"/>
      <c r="HJ623" s="2"/>
      <c r="HK623" s="2"/>
      <c r="HL623" s="2"/>
      <c r="HM623" s="2"/>
      <c r="HN623" s="2"/>
      <c r="HO623" s="2"/>
      <c r="HP623" s="2"/>
      <c r="HQ623" s="2"/>
      <c r="HR623" s="2"/>
      <c r="HS623" s="2"/>
      <c r="HT623" s="2"/>
      <c r="HU623" s="2"/>
      <c r="HV623" s="2"/>
      <c r="HW623" s="2"/>
      <c r="HX623" s="2"/>
      <c r="HY623" s="2"/>
      <c r="HZ623" s="2"/>
      <c r="IA623" s="2"/>
      <c r="IB623" s="2"/>
      <c r="IC623" s="2"/>
      <c r="ID623" s="2"/>
      <c r="IE623" s="2"/>
      <c r="IF623" s="2"/>
      <c r="IG623" s="2"/>
      <c r="IH623" s="2"/>
      <c r="II623" s="2"/>
      <c r="IJ623" s="2"/>
      <c r="IK623" s="2"/>
      <c r="IL623" s="2"/>
      <c r="IM623" s="2"/>
      <c r="IN623" s="2"/>
      <c r="IO623" s="2"/>
      <c r="IP623" s="2"/>
      <c r="IQ623" s="2"/>
      <c r="IR623" s="2"/>
      <c r="IS623" s="2"/>
      <c r="IT623" s="2"/>
      <c r="IU623" s="2"/>
    </row>
    <row r="624" spans="1:255" s="125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O624" s="124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/>
      <c r="FR624" s="2"/>
      <c r="FS624" s="2"/>
      <c r="FT624" s="2"/>
      <c r="FU624" s="2"/>
      <c r="FV624" s="2"/>
      <c r="FW624" s="2"/>
      <c r="FX624" s="2"/>
      <c r="FY624" s="2"/>
      <c r="FZ624" s="2"/>
      <c r="GA624" s="2"/>
      <c r="GB624" s="2"/>
      <c r="GC624" s="2"/>
      <c r="GD624" s="2"/>
      <c r="GE624" s="2"/>
      <c r="GF624" s="2"/>
      <c r="GG624" s="2"/>
      <c r="GH624" s="2"/>
      <c r="GI624" s="2"/>
      <c r="GJ624" s="2"/>
      <c r="GK624" s="2"/>
      <c r="GL624" s="2"/>
      <c r="GM624" s="2"/>
      <c r="GN624" s="2"/>
      <c r="GO624" s="2"/>
      <c r="GP624" s="2"/>
      <c r="GQ624" s="2"/>
      <c r="GR624" s="2"/>
      <c r="GS624" s="2"/>
      <c r="GT624" s="2"/>
      <c r="GU624" s="2"/>
      <c r="GV624" s="2"/>
      <c r="GW624" s="2"/>
      <c r="GX624" s="2"/>
      <c r="GY624" s="2"/>
      <c r="GZ624" s="2"/>
      <c r="HA624" s="2"/>
      <c r="HB624" s="2"/>
      <c r="HC624" s="2"/>
      <c r="HD624" s="2"/>
      <c r="HE624" s="2"/>
      <c r="HF624" s="2"/>
      <c r="HG624" s="2"/>
      <c r="HH624" s="2"/>
      <c r="HI624" s="2"/>
      <c r="HJ624" s="2"/>
      <c r="HK624" s="2"/>
      <c r="HL624" s="2"/>
      <c r="HM624" s="2"/>
      <c r="HN624" s="2"/>
      <c r="HO624" s="2"/>
      <c r="HP624" s="2"/>
      <c r="HQ624" s="2"/>
      <c r="HR624" s="2"/>
      <c r="HS624" s="2"/>
      <c r="HT624" s="2"/>
      <c r="HU624" s="2"/>
      <c r="HV624" s="2"/>
      <c r="HW624" s="2"/>
      <c r="HX624" s="2"/>
      <c r="HY624" s="2"/>
      <c r="HZ624" s="2"/>
      <c r="IA624" s="2"/>
      <c r="IB624" s="2"/>
      <c r="IC624" s="2"/>
      <c r="ID624" s="2"/>
      <c r="IE624" s="2"/>
      <c r="IF624" s="2"/>
      <c r="IG624" s="2"/>
      <c r="IH624" s="2"/>
      <c r="II624" s="2"/>
      <c r="IJ624" s="2"/>
      <c r="IK624" s="2"/>
      <c r="IL624" s="2"/>
      <c r="IM624" s="2"/>
      <c r="IN624" s="2"/>
      <c r="IO624" s="2"/>
      <c r="IP624" s="2"/>
      <c r="IQ624" s="2"/>
      <c r="IR624" s="2"/>
      <c r="IS624" s="2"/>
      <c r="IT624" s="2"/>
      <c r="IU624" s="2"/>
    </row>
    <row r="625" spans="1:255" s="125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O625" s="124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  <c r="FE625" s="2"/>
      <c r="FF625" s="2"/>
      <c r="FG625" s="2"/>
      <c r="FH625" s="2"/>
      <c r="FI625" s="2"/>
      <c r="FJ625" s="2"/>
      <c r="FK625" s="2"/>
      <c r="FL625" s="2"/>
      <c r="FM625" s="2"/>
      <c r="FN625" s="2"/>
      <c r="FO625" s="2"/>
      <c r="FP625" s="2"/>
      <c r="FQ625" s="2"/>
      <c r="FR625" s="2"/>
      <c r="FS625" s="2"/>
      <c r="FT625" s="2"/>
      <c r="FU625" s="2"/>
      <c r="FV625" s="2"/>
      <c r="FW625" s="2"/>
      <c r="FX625" s="2"/>
      <c r="FY625" s="2"/>
      <c r="FZ625" s="2"/>
      <c r="GA625" s="2"/>
      <c r="GB625" s="2"/>
      <c r="GC625" s="2"/>
      <c r="GD625" s="2"/>
      <c r="GE625" s="2"/>
      <c r="GF625" s="2"/>
      <c r="GG625" s="2"/>
      <c r="GH625" s="2"/>
      <c r="GI625" s="2"/>
      <c r="GJ625" s="2"/>
      <c r="GK625" s="2"/>
      <c r="GL625" s="2"/>
      <c r="GM625" s="2"/>
      <c r="GN625" s="2"/>
      <c r="GO625" s="2"/>
      <c r="GP625" s="2"/>
      <c r="GQ625" s="2"/>
      <c r="GR625" s="2"/>
      <c r="GS625" s="2"/>
      <c r="GT625" s="2"/>
      <c r="GU625" s="2"/>
      <c r="GV625" s="2"/>
      <c r="GW625" s="2"/>
      <c r="GX625" s="2"/>
      <c r="GY625" s="2"/>
      <c r="GZ625" s="2"/>
      <c r="HA625" s="2"/>
      <c r="HB625" s="2"/>
      <c r="HC625" s="2"/>
      <c r="HD625" s="2"/>
      <c r="HE625" s="2"/>
      <c r="HF625" s="2"/>
      <c r="HG625" s="2"/>
      <c r="HH625" s="2"/>
      <c r="HI625" s="2"/>
      <c r="HJ625" s="2"/>
      <c r="HK625" s="2"/>
      <c r="HL625" s="2"/>
      <c r="HM625" s="2"/>
      <c r="HN625" s="2"/>
      <c r="HO625" s="2"/>
      <c r="HP625" s="2"/>
      <c r="HQ625" s="2"/>
      <c r="HR625" s="2"/>
      <c r="HS625" s="2"/>
      <c r="HT625" s="2"/>
      <c r="HU625" s="2"/>
      <c r="HV625" s="2"/>
      <c r="HW625" s="2"/>
      <c r="HX625" s="2"/>
      <c r="HY625" s="2"/>
      <c r="HZ625" s="2"/>
      <c r="IA625" s="2"/>
      <c r="IB625" s="2"/>
      <c r="IC625" s="2"/>
      <c r="ID625" s="2"/>
      <c r="IE625" s="2"/>
      <c r="IF625" s="2"/>
      <c r="IG625" s="2"/>
      <c r="IH625" s="2"/>
      <c r="II625" s="2"/>
      <c r="IJ625" s="2"/>
      <c r="IK625" s="2"/>
      <c r="IL625" s="2"/>
      <c r="IM625" s="2"/>
      <c r="IN625" s="2"/>
      <c r="IO625" s="2"/>
      <c r="IP625" s="2"/>
      <c r="IQ625" s="2"/>
      <c r="IR625" s="2"/>
      <c r="IS625" s="2"/>
      <c r="IT625" s="2"/>
      <c r="IU625" s="2"/>
    </row>
    <row r="626" spans="1:255" s="125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O626" s="124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2"/>
      <c r="FK626" s="2"/>
      <c r="FL626" s="2"/>
      <c r="FM626" s="2"/>
      <c r="FN626" s="2"/>
      <c r="FO626" s="2"/>
      <c r="FP626" s="2"/>
      <c r="FQ626" s="2"/>
      <c r="FR626" s="2"/>
      <c r="FS626" s="2"/>
      <c r="FT626" s="2"/>
      <c r="FU626" s="2"/>
      <c r="FV626" s="2"/>
      <c r="FW626" s="2"/>
      <c r="FX626" s="2"/>
      <c r="FY626" s="2"/>
      <c r="FZ626" s="2"/>
      <c r="GA626" s="2"/>
      <c r="GB626" s="2"/>
      <c r="GC626" s="2"/>
      <c r="GD626" s="2"/>
      <c r="GE626" s="2"/>
      <c r="GF626" s="2"/>
      <c r="GG626" s="2"/>
      <c r="GH626" s="2"/>
      <c r="GI626" s="2"/>
      <c r="GJ626" s="2"/>
      <c r="GK626" s="2"/>
      <c r="GL626" s="2"/>
      <c r="GM626" s="2"/>
      <c r="GN626" s="2"/>
      <c r="GO626" s="2"/>
      <c r="GP626" s="2"/>
      <c r="GQ626" s="2"/>
      <c r="GR626" s="2"/>
      <c r="GS626" s="2"/>
      <c r="GT626" s="2"/>
      <c r="GU626" s="2"/>
      <c r="GV626" s="2"/>
      <c r="GW626" s="2"/>
      <c r="GX626" s="2"/>
      <c r="GY626" s="2"/>
      <c r="GZ626" s="2"/>
      <c r="HA626" s="2"/>
      <c r="HB626" s="2"/>
      <c r="HC626" s="2"/>
      <c r="HD626" s="2"/>
      <c r="HE626" s="2"/>
      <c r="HF626" s="2"/>
      <c r="HG626" s="2"/>
      <c r="HH626" s="2"/>
      <c r="HI626" s="2"/>
      <c r="HJ626" s="2"/>
      <c r="HK626" s="2"/>
      <c r="HL626" s="2"/>
      <c r="HM626" s="2"/>
      <c r="HN626" s="2"/>
      <c r="HO626" s="2"/>
      <c r="HP626" s="2"/>
      <c r="HQ626" s="2"/>
      <c r="HR626" s="2"/>
      <c r="HS626" s="2"/>
      <c r="HT626" s="2"/>
      <c r="HU626" s="2"/>
      <c r="HV626" s="2"/>
      <c r="HW626" s="2"/>
      <c r="HX626" s="2"/>
      <c r="HY626" s="2"/>
      <c r="HZ626" s="2"/>
      <c r="IA626" s="2"/>
      <c r="IB626" s="2"/>
      <c r="IC626" s="2"/>
      <c r="ID626" s="2"/>
      <c r="IE626" s="2"/>
      <c r="IF626" s="2"/>
      <c r="IG626" s="2"/>
      <c r="IH626" s="2"/>
      <c r="II626" s="2"/>
      <c r="IJ626" s="2"/>
      <c r="IK626" s="2"/>
      <c r="IL626" s="2"/>
      <c r="IM626" s="2"/>
      <c r="IN626" s="2"/>
      <c r="IO626" s="2"/>
      <c r="IP626" s="2"/>
      <c r="IQ626" s="2"/>
      <c r="IR626" s="2"/>
      <c r="IS626" s="2"/>
      <c r="IT626" s="2"/>
      <c r="IU626" s="2"/>
    </row>
    <row r="627" spans="1:255" s="125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O627" s="124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  <c r="FE627" s="2"/>
      <c r="FF627" s="2"/>
      <c r="FG627" s="2"/>
      <c r="FH627" s="2"/>
      <c r="FI627" s="2"/>
      <c r="FJ627" s="2"/>
      <c r="FK627" s="2"/>
      <c r="FL627" s="2"/>
      <c r="FM627" s="2"/>
      <c r="FN627" s="2"/>
      <c r="FO627" s="2"/>
      <c r="FP627" s="2"/>
      <c r="FQ627" s="2"/>
      <c r="FR627" s="2"/>
      <c r="FS627" s="2"/>
      <c r="FT627" s="2"/>
      <c r="FU627" s="2"/>
      <c r="FV627" s="2"/>
      <c r="FW627" s="2"/>
      <c r="FX627" s="2"/>
      <c r="FY627" s="2"/>
      <c r="FZ627" s="2"/>
      <c r="GA627" s="2"/>
      <c r="GB627" s="2"/>
      <c r="GC627" s="2"/>
      <c r="GD627" s="2"/>
      <c r="GE627" s="2"/>
      <c r="GF627" s="2"/>
      <c r="GG627" s="2"/>
      <c r="GH627" s="2"/>
      <c r="GI627" s="2"/>
      <c r="GJ627" s="2"/>
      <c r="GK627" s="2"/>
      <c r="GL627" s="2"/>
      <c r="GM627" s="2"/>
      <c r="GN627" s="2"/>
      <c r="GO627" s="2"/>
      <c r="GP627" s="2"/>
      <c r="GQ627" s="2"/>
      <c r="GR627" s="2"/>
      <c r="GS627" s="2"/>
      <c r="GT627" s="2"/>
      <c r="GU627" s="2"/>
      <c r="GV627" s="2"/>
      <c r="GW627" s="2"/>
      <c r="GX627" s="2"/>
      <c r="GY627" s="2"/>
      <c r="GZ627" s="2"/>
      <c r="HA627" s="2"/>
      <c r="HB627" s="2"/>
      <c r="HC627" s="2"/>
      <c r="HD627" s="2"/>
      <c r="HE627" s="2"/>
      <c r="HF627" s="2"/>
      <c r="HG627" s="2"/>
      <c r="HH627" s="2"/>
      <c r="HI627" s="2"/>
      <c r="HJ627" s="2"/>
      <c r="HK627" s="2"/>
      <c r="HL627" s="2"/>
      <c r="HM627" s="2"/>
      <c r="HN627" s="2"/>
      <c r="HO627" s="2"/>
      <c r="HP627" s="2"/>
      <c r="HQ627" s="2"/>
      <c r="HR627" s="2"/>
      <c r="HS627" s="2"/>
      <c r="HT627" s="2"/>
      <c r="HU627" s="2"/>
      <c r="HV627" s="2"/>
      <c r="HW627" s="2"/>
      <c r="HX627" s="2"/>
      <c r="HY627" s="2"/>
      <c r="HZ627" s="2"/>
      <c r="IA627" s="2"/>
      <c r="IB627" s="2"/>
      <c r="IC627" s="2"/>
      <c r="ID627" s="2"/>
      <c r="IE627" s="2"/>
      <c r="IF627" s="2"/>
      <c r="IG627" s="2"/>
      <c r="IH627" s="2"/>
      <c r="II627" s="2"/>
      <c r="IJ627" s="2"/>
      <c r="IK627" s="2"/>
      <c r="IL627" s="2"/>
      <c r="IM627" s="2"/>
      <c r="IN627" s="2"/>
      <c r="IO627" s="2"/>
      <c r="IP627" s="2"/>
      <c r="IQ627" s="2"/>
      <c r="IR627" s="2"/>
      <c r="IS627" s="2"/>
      <c r="IT627" s="2"/>
      <c r="IU627" s="2"/>
    </row>
    <row r="628" spans="1:255" s="125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O628" s="124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/>
      <c r="FR628" s="2"/>
      <c r="FS628" s="2"/>
      <c r="FT628" s="2"/>
      <c r="FU628" s="2"/>
      <c r="FV628" s="2"/>
      <c r="FW628" s="2"/>
      <c r="FX628" s="2"/>
      <c r="FY628" s="2"/>
      <c r="FZ628" s="2"/>
      <c r="GA628" s="2"/>
      <c r="GB628" s="2"/>
      <c r="GC628" s="2"/>
      <c r="GD628" s="2"/>
      <c r="GE628" s="2"/>
      <c r="GF628" s="2"/>
      <c r="GG628" s="2"/>
      <c r="GH628" s="2"/>
      <c r="GI628" s="2"/>
      <c r="GJ628" s="2"/>
      <c r="GK628" s="2"/>
      <c r="GL628" s="2"/>
      <c r="GM628" s="2"/>
      <c r="GN628" s="2"/>
      <c r="GO628" s="2"/>
      <c r="GP628" s="2"/>
      <c r="GQ628" s="2"/>
      <c r="GR628" s="2"/>
      <c r="GS628" s="2"/>
      <c r="GT628" s="2"/>
      <c r="GU628" s="2"/>
      <c r="GV628" s="2"/>
      <c r="GW628" s="2"/>
      <c r="GX628" s="2"/>
      <c r="GY628" s="2"/>
      <c r="GZ628" s="2"/>
      <c r="HA628" s="2"/>
      <c r="HB628" s="2"/>
      <c r="HC628" s="2"/>
      <c r="HD628" s="2"/>
      <c r="HE628" s="2"/>
      <c r="HF628" s="2"/>
      <c r="HG628" s="2"/>
      <c r="HH628" s="2"/>
      <c r="HI628" s="2"/>
      <c r="HJ628" s="2"/>
      <c r="HK628" s="2"/>
      <c r="HL628" s="2"/>
      <c r="HM628" s="2"/>
      <c r="HN628" s="2"/>
      <c r="HO628" s="2"/>
      <c r="HP628" s="2"/>
      <c r="HQ628" s="2"/>
      <c r="HR628" s="2"/>
      <c r="HS628" s="2"/>
      <c r="HT628" s="2"/>
      <c r="HU628" s="2"/>
      <c r="HV628" s="2"/>
      <c r="HW628" s="2"/>
      <c r="HX628" s="2"/>
      <c r="HY628" s="2"/>
      <c r="HZ628" s="2"/>
      <c r="IA628" s="2"/>
      <c r="IB628" s="2"/>
      <c r="IC628" s="2"/>
      <c r="ID628" s="2"/>
      <c r="IE628" s="2"/>
      <c r="IF628" s="2"/>
      <c r="IG628" s="2"/>
      <c r="IH628" s="2"/>
      <c r="II628" s="2"/>
      <c r="IJ628" s="2"/>
      <c r="IK628" s="2"/>
      <c r="IL628" s="2"/>
      <c r="IM628" s="2"/>
      <c r="IN628" s="2"/>
      <c r="IO628" s="2"/>
      <c r="IP628" s="2"/>
      <c r="IQ628" s="2"/>
      <c r="IR628" s="2"/>
      <c r="IS628" s="2"/>
      <c r="IT628" s="2"/>
      <c r="IU628" s="2"/>
    </row>
    <row r="629" spans="1:255" s="125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O629" s="124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  <c r="FE629" s="2"/>
      <c r="FF629" s="2"/>
      <c r="FG629" s="2"/>
      <c r="FH629" s="2"/>
      <c r="FI629" s="2"/>
      <c r="FJ629" s="2"/>
      <c r="FK629" s="2"/>
      <c r="FL629" s="2"/>
      <c r="FM629" s="2"/>
      <c r="FN629" s="2"/>
      <c r="FO629" s="2"/>
      <c r="FP629" s="2"/>
      <c r="FQ629" s="2"/>
      <c r="FR629" s="2"/>
      <c r="FS629" s="2"/>
      <c r="FT629" s="2"/>
      <c r="FU629" s="2"/>
      <c r="FV629" s="2"/>
      <c r="FW629" s="2"/>
      <c r="FX629" s="2"/>
      <c r="FY629" s="2"/>
      <c r="FZ629" s="2"/>
      <c r="GA629" s="2"/>
      <c r="GB629" s="2"/>
      <c r="GC629" s="2"/>
      <c r="GD629" s="2"/>
      <c r="GE629" s="2"/>
      <c r="GF629" s="2"/>
      <c r="GG629" s="2"/>
      <c r="GH629" s="2"/>
      <c r="GI629" s="2"/>
      <c r="GJ629" s="2"/>
      <c r="GK629" s="2"/>
      <c r="GL629" s="2"/>
      <c r="GM629" s="2"/>
      <c r="GN629" s="2"/>
      <c r="GO629" s="2"/>
      <c r="GP629" s="2"/>
      <c r="GQ629" s="2"/>
      <c r="GR629" s="2"/>
      <c r="GS629" s="2"/>
      <c r="GT629" s="2"/>
      <c r="GU629" s="2"/>
      <c r="GV629" s="2"/>
      <c r="GW629" s="2"/>
      <c r="GX629" s="2"/>
      <c r="GY629" s="2"/>
      <c r="GZ629" s="2"/>
      <c r="HA629" s="2"/>
      <c r="HB629" s="2"/>
      <c r="HC629" s="2"/>
      <c r="HD629" s="2"/>
      <c r="HE629" s="2"/>
      <c r="HF629" s="2"/>
      <c r="HG629" s="2"/>
      <c r="HH629" s="2"/>
      <c r="HI629" s="2"/>
      <c r="HJ629" s="2"/>
      <c r="HK629" s="2"/>
      <c r="HL629" s="2"/>
      <c r="HM629" s="2"/>
      <c r="HN629" s="2"/>
      <c r="HO629" s="2"/>
      <c r="HP629" s="2"/>
      <c r="HQ629" s="2"/>
      <c r="HR629" s="2"/>
      <c r="HS629" s="2"/>
      <c r="HT629" s="2"/>
      <c r="HU629" s="2"/>
      <c r="HV629" s="2"/>
      <c r="HW629" s="2"/>
      <c r="HX629" s="2"/>
      <c r="HY629" s="2"/>
      <c r="HZ629" s="2"/>
      <c r="IA629" s="2"/>
      <c r="IB629" s="2"/>
      <c r="IC629" s="2"/>
      <c r="ID629" s="2"/>
      <c r="IE629" s="2"/>
      <c r="IF629" s="2"/>
      <c r="IG629" s="2"/>
      <c r="IH629" s="2"/>
      <c r="II629" s="2"/>
      <c r="IJ629" s="2"/>
      <c r="IK629" s="2"/>
      <c r="IL629" s="2"/>
      <c r="IM629" s="2"/>
      <c r="IN629" s="2"/>
      <c r="IO629" s="2"/>
      <c r="IP629" s="2"/>
      <c r="IQ629" s="2"/>
      <c r="IR629" s="2"/>
      <c r="IS629" s="2"/>
      <c r="IT629" s="2"/>
      <c r="IU629" s="2"/>
    </row>
    <row r="630" spans="1:255" s="125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O630" s="124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/>
      <c r="FR630" s="2"/>
      <c r="FS630" s="2"/>
      <c r="FT630" s="2"/>
      <c r="FU630" s="2"/>
      <c r="FV630" s="2"/>
      <c r="FW630" s="2"/>
      <c r="FX630" s="2"/>
      <c r="FY630" s="2"/>
      <c r="FZ630" s="2"/>
      <c r="GA630" s="2"/>
      <c r="GB630" s="2"/>
      <c r="GC630" s="2"/>
      <c r="GD630" s="2"/>
      <c r="GE630" s="2"/>
      <c r="GF630" s="2"/>
      <c r="GG630" s="2"/>
      <c r="GH630" s="2"/>
      <c r="GI630" s="2"/>
      <c r="GJ630" s="2"/>
      <c r="GK630" s="2"/>
      <c r="GL630" s="2"/>
      <c r="GM630" s="2"/>
      <c r="GN630" s="2"/>
      <c r="GO630" s="2"/>
      <c r="GP630" s="2"/>
      <c r="GQ630" s="2"/>
      <c r="GR630" s="2"/>
      <c r="GS630" s="2"/>
      <c r="GT630" s="2"/>
      <c r="GU630" s="2"/>
      <c r="GV630" s="2"/>
      <c r="GW630" s="2"/>
      <c r="GX630" s="2"/>
      <c r="GY630" s="2"/>
      <c r="GZ630" s="2"/>
      <c r="HA630" s="2"/>
      <c r="HB630" s="2"/>
      <c r="HC630" s="2"/>
      <c r="HD630" s="2"/>
      <c r="HE630" s="2"/>
      <c r="HF630" s="2"/>
      <c r="HG630" s="2"/>
      <c r="HH630" s="2"/>
      <c r="HI630" s="2"/>
      <c r="HJ630" s="2"/>
      <c r="HK630" s="2"/>
      <c r="HL630" s="2"/>
      <c r="HM630" s="2"/>
      <c r="HN630" s="2"/>
      <c r="HO630" s="2"/>
      <c r="HP630" s="2"/>
      <c r="HQ630" s="2"/>
      <c r="HR630" s="2"/>
      <c r="HS630" s="2"/>
      <c r="HT630" s="2"/>
      <c r="HU630" s="2"/>
      <c r="HV630" s="2"/>
      <c r="HW630" s="2"/>
      <c r="HX630" s="2"/>
      <c r="HY630" s="2"/>
      <c r="HZ630" s="2"/>
      <c r="IA630" s="2"/>
      <c r="IB630" s="2"/>
      <c r="IC630" s="2"/>
      <c r="ID630" s="2"/>
      <c r="IE630" s="2"/>
      <c r="IF630" s="2"/>
      <c r="IG630" s="2"/>
      <c r="IH630" s="2"/>
      <c r="II630" s="2"/>
      <c r="IJ630" s="2"/>
      <c r="IK630" s="2"/>
      <c r="IL630" s="2"/>
      <c r="IM630" s="2"/>
      <c r="IN630" s="2"/>
      <c r="IO630" s="2"/>
      <c r="IP630" s="2"/>
      <c r="IQ630" s="2"/>
      <c r="IR630" s="2"/>
      <c r="IS630" s="2"/>
      <c r="IT630" s="2"/>
      <c r="IU630" s="2"/>
    </row>
    <row r="631" spans="1:255" s="125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O631" s="124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  <c r="FT631" s="2"/>
      <c r="FU631" s="2"/>
      <c r="FV631" s="2"/>
      <c r="FW631" s="2"/>
      <c r="FX631" s="2"/>
      <c r="FY631" s="2"/>
      <c r="FZ631" s="2"/>
      <c r="GA631" s="2"/>
      <c r="GB631" s="2"/>
      <c r="GC631" s="2"/>
      <c r="GD631" s="2"/>
      <c r="GE631" s="2"/>
      <c r="GF631" s="2"/>
      <c r="GG631" s="2"/>
      <c r="GH631" s="2"/>
      <c r="GI631" s="2"/>
      <c r="GJ631" s="2"/>
      <c r="GK631" s="2"/>
      <c r="GL631" s="2"/>
      <c r="GM631" s="2"/>
      <c r="GN631" s="2"/>
      <c r="GO631" s="2"/>
      <c r="GP631" s="2"/>
      <c r="GQ631" s="2"/>
      <c r="GR631" s="2"/>
      <c r="GS631" s="2"/>
      <c r="GT631" s="2"/>
      <c r="GU631" s="2"/>
      <c r="GV631" s="2"/>
      <c r="GW631" s="2"/>
      <c r="GX631" s="2"/>
      <c r="GY631" s="2"/>
      <c r="GZ631" s="2"/>
      <c r="HA631" s="2"/>
      <c r="HB631" s="2"/>
      <c r="HC631" s="2"/>
      <c r="HD631" s="2"/>
      <c r="HE631" s="2"/>
      <c r="HF631" s="2"/>
      <c r="HG631" s="2"/>
      <c r="HH631" s="2"/>
      <c r="HI631" s="2"/>
      <c r="HJ631" s="2"/>
      <c r="HK631" s="2"/>
      <c r="HL631" s="2"/>
      <c r="HM631" s="2"/>
      <c r="HN631" s="2"/>
      <c r="HO631" s="2"/>
      <c r="HP631" s="2"/>
      <c r="HQ631" s="2"/>
      <c r="HR631" s="2"/>
      <c r="HS631" s="2"/>
      <c r="HT631" s="2"/>
      <c r="HU631" s="2"/>
      <c r="HV631" s="2"/>
      <c r="HW631" s="2"/>
      <c r="HX631" s="2"/>
      <c r="HY631" s="2"/>
      <c r="HZ631" s="2"/>
      <c r="IA631" s="2"/>
      <c r="IB631" s="2"/>
      <c r="IC631" s="2"/>
      <c r="ID631" s="2"/>
      <c r="IE631" s="2"/>
      <c r="IF631" s="2"/>
      <c r="IG631" s="2"/>
      <c r="IH631" s="2"/>
      <c r="II631" s="2"/>
      <c r="IJ631" s="2"/>
      <c r="IK631" s="2"/>
      <c r="IL631" s="2"/>
      <c r="IM631" s="2"/>
      <c r="IN631" s="2"/>
      <c r="IO631" s="2"/>
      <c r="IP631" s="2"/>
      <c r="IQ631" s="2"/>
      <c r="IR631" s="2"/>
      <c r="IS631" s="2"/>
      <c r="IT631" s="2"/>
      <c r="IU631" s="2"/>
    </row>
    <row r="632" spans="1:255" s="125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O632" s="124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2"/>
      <c r="FK632" s="2"/>
      <c r="FL632" s="2"/>
      <c r="FM632" s="2"/>
      <c r="FN632" s="2"/>
      <c r="FO632" s="2"/>
      <c r="FP632" s="2"/>
      <c r="FQ632" s="2"/>
      <c r="FR632" s="2"/>
      <c r="FS632" s="2"/>
      <c r="FT632" s="2"/>
      <c r="FU632" s="2"/>
      <c r="FV632" s="2"/>
      <c r="FW632" s="2"/>
      <c r="FX632" s="2"/>
      <c r="FY632" s="2"/>
      <c r="FZ632" s="2"/>
      <c r="GA632" s="2"/>
      <c r="GB632" s="2"/>
      <c r="GC632" s="2"/>
      <c r="GD632" s="2"/>
      <c r="GE632" s="2"/>
      <c r="GF632" s="2"/>
      <c r="GG632" s="2"/>
      <c r="GH632" s="2"/>
      <c r="GI632" s="2"/>
      <c r="GJ632" s="2"/>
      <c r="GK632" s="2"/>
      <c r="GL632" s="2"/>
      <c r="GM632" s="2"/>
      <c r="GN632" s="2"/>
      <c r="GO632" s="2"/>
      <c r="GP632" s="2"/>
      <c r="GQ632" s="2"/>
      <c r="GR632" s="2"/>
      <c r="GS632" s="2"/>
      <c r="GT632" s="2"/>
      <c r="GU632" s="2"/>
      <c r="GV632" s="2"/>
      <c r="GW632" s="2"/>
      <c r="GX632" s="2"/>
      <c r="GY632" s="2"/>
      <c r="GZ632" s="2"/>
      <c r="HA632" s="2"/>
      <c r="HB632" s="2"/>
      <c r="HC632" s="2"/>
      <c r="HD632" s="2"/>
      <c r="HE632" s="2"/>
      <c r="HF632" s="2"/>
      <c r="HG632" s="2"/>
      <c r="HH632" s="2"/>
      <c r="HI632" s="2"/>
      <c r="HJ632" s="2"/>
      <c r="HK632" s="2"/>
      <c r="HL632" s="2"/>
      <c r="HM632" s="2"/>
      <c r="HN632" s="2"/>
      <c r="HO632" s="2"/>
      <c r="HP632" s="2"/>
      <c r="HQ632" s="2"/>
      <c r="HR632" s="2"/>
      <c r="HS632" s="2"/>
      <c r="HT632" s="2"/>
      <c r="HU632" s="2"/>
      <c r="HV632" s="2"/>
      <c r="HW632" s="2"/>
      <c r="HX632" s="2"/>
      <c r="HY632" s="2"/>
      <c r="HZ632" s="2"/>
      <c r="IA632" s="2"/>
      <c r="IB632" s="2"/>
      <c r="IC632" s="2"/>
      <c r="ID632" s="2"/>
      <c r="IE632" s="2"/>
      <c r="IF632" s="2"/>
      <c r="IG632" s="2"/>
      <c r="IH632" s="2"/>
      <c r="II632" s="2"/>
      <c r="IJ632" s="2"/>
      <c r="IK632" s="2"/>
      <c r="IL632" s="2"/>
      <c r="IM632" s="2"/>
      <c r="IN632" s="2"/>
      <c r="IO632" s="2"/>
      <c r="IP632" s="2"/>
      <c r="IQ632" s="2"/>
      <c r="IR632" s="2"/>
      <c r="IS632" s="2"/>
      <c r="IT632" s="2"/>
      <c r="IU632" s="2"/>
    </row>
    <row r="633" spans="1:255" s="125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O633" s="124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  <c r="FE633" s="2"/>
      <c r="FF633" s="2"/>
      <c r="FG633" s="2"/>
      <c r="FH633" s="2"/>
      <c r="FI633" s="2"/>
      <c r="FJ633" s="2"/>
      <c r="FK633" s="2"/>
      <c r="FL633" s="2"/>
      <c r="FM633" s="2"/>
      <c r="FN633" s="2"/>
      <c r="FO633" s="2"/>
      <c r="FP633" s="2"/>
      <c r="FQ633" s="2"/>
      <c r="FR633" s="2"/>
      <c r="FS633" s="2"/>
      <c r="FT633" s="2"/>
      <c r="FU633" s="2"/>
      <c r="FV633" s="2"/>
      <c r="FW633" s="2"/>
      <c r="FX633" s="2"/>
      <c r="FY633" s="2"/>
      <c r="FZ633" s="2"/>
      <c r="GA633" s="2"/>
      <c r="GB633" s="2"/>
      <c r="GC633" s="2"/>
      <c r="GD633" s="2"/>
      <c r="GE633" s="2"/>
      <c r="GF633" s="2"/>
      <c r="GG633" s="2"/>
      <c r="GH633" s="2"/>
      <c r="GI633" s="2"/>
      <c r="GJ633" s="2"/>
      <c r="GK633" s="2"/>
      <c r="GL633" s="2"/>
      <c r="GM633" s="2"/>
      <c r="GN633" s="2"/>
      <c r="GO633" s="2"/>
      <c r="GP633" s="2"/>
      <c r="GQ633" s="2"/>
      <c r="GR633" s="2"/>
      <c r="GS633" s="2"/>
      <c r="GT633" s="2"/>
      <c r="GU633" s="2"/>
      <c r="GV633" s="2"/>
      <c r="GW633" s="2"/>
      <c r="GX633" s="2"/>
      <c r="GY633" s="2"/>
      <c r="GZ633" s="2"/>
      <c r="HA633" s="2"/>
      <c r="HB633" s="2"/>
      <c r="HC633" s="2"/>
      <c r="HD633" s="2"/>
      <c r="HE633" s="2"/>
      <c r="HF633" s="2"/>
      <c r="HG633" s="2"/>
      <c r="HH633" s="2"/>
      <c r="HI633" s="2"/>
      <c r="HJ633" s="2"/>
      <c r="HK633" s="2"/>
      <c r="HL633" s="2"/>
      <c r="HM633" s="2"/>
      <c r="HN633" s="2"/>
      <c r="HO633" s="2"/>
      <c r="HP633" s="2"/>
      <c r="HQ633" s="2"/>
      <c r="HR633" s="2"/>
      <c r="HS633" s="2"/>
      <c r="HT633" s="2"/>
      <c r="HU633" s="2"/>
      <c r="HV633" s="2"/>
      <c r="HW633" s="2"/>
      <c r="HX633" s="2"/>
      <c r="HY633" s="2"/>
      <c r="HZ633" s="2"/>
      <c r="IA633" s="2"/>
      <c r="IB633" s="2"/>
      <c r="IC633" s="2"/>
      <c r="ID633" s="2"/>
      <c r="IE633" s="2"/>
      <c r="IF633" s="2"/>
      <c r="IG633" s="2"/>
      <c r="IH633" s="2"/>
      <c r="II633" s="2"/>
      <c r="IJ633" s="2"/>
      <c r="IK633" s="2"/>
      <c r="IL633" s="2"/>
      <c r="IM633" s="2"/>
      <c r="IN633" s="2"/>
      <c r="IO633" s="2"/>
      <c r="IP633" s="2"/>
      <c r="IQ633" s="2"/>
      <c r="IR633" s="2"/>
      <c r="IS633" s="2"/>
      <c r="IT633" s="2"/>
      <c r="IU633" s="2"/>
    </row>
    <row r="634" spans="1:255" s="125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O634" s="124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2"/>
      <c r="FK634" s="2"/>
      <c r="FL634" s="2"/>
      <c r="FM634" s="2"/>
      <c r="FN634" s="2"/>
      <c r="FO634" s="2"/>
      <c r="FP634" s="2"/>
      <c r="FQ634" s="2"/>
      <c r="FR634" s="2"/>
      <c r="FS634" s="2"/>
      <c r="FT634" s="2"/>
      <c r="FU634" s="2"/>
      <c r="FV634" s="2"/>
      <c r="FW634" s="2"/>
      <c r="FX634" s="2"/>
      <c r="FY634" s="2"/>
      <c r="FZ634" s="2"/>
      <c r="GA634" s="2"/>
      <c r="GB634" s="2"/>
      <c r="GC634" s="2"/>
      <c r="GD634" s="2"/>
      <c r="GE634" s="2"/>
      <c r="GF634" s="2"/>
      <c r="GG634" s="2"/>
      <c r="GH634" s="2"/>
      <c r="GI634" s="2"/>
      <c r="GJ634" s="2"/>
      <c r="GK634" s="2"/>
      <c r="GL634" s="2"/>
      <c r="GM634" s="2"/>
      <c r="GN634" s="2"/>
      <c r="GO634" s="2"/>
      <c r="GP634" s="2"/>
      <c r="GQ634" s="2"/>
      <c r="GR634" s="2"/>
      <c r="GS634" s="2"/>
      <c r="GT634" s="2"/>
      <c r="GU634" s="2"/>
      <c r="GV634" s="2"/>
      <c r="GW634" s="2"/>
      <c r="GX634" s="2"/>
      <c r="GY634" s="2"/>
      <c r="GZ634" s="2"/>
      <c r="HA634" s="2"/>
      <c r="HB634" s="2"/>
      <c r="HC634" s="2"/>
      <c r="HD634" s="2"/>
      <c r="HE634" s="2"/>
      <c r="HF634" s="2"/>
      <c r="HG634" s="2"/>
      <c r="HH634" s="2"/>
      <c r="HI634" s="2"/>
      <c r="HJ634" s="2"/>
      <c r="HK634" s="2"/>
      <c r="HL634" s="2"/>
      <c r="HM634" s="2"/>
      <c r="HN634" s="2"/>
      <c r="HO634" s="2"/>
      <c r="HP634" s="2"/>
      <c r="HQ634" s="2"/>
      <c r="HR634" s="2"/>
      <c r="HS634" s="2"/>
      <c r="HT634" s="2"/>
      <c r="HU634" s="2"/>
      <c r="HV634" s="2"/>
      <c r="HW634" s="2"/>
      <c r="HX634" s="2"/>
      <c r="HY634" s="2"/>
      <c r="HZ634" s="2"/>
      <c r="IA634" s="2"/>
      <c r="IB634" s="2"/>
      <c r="IC634" s="2"/>
      <c r="ID634" s="2"/>
      <c r="IE634" s="2"/>
      <c r="IF634" s="2"/>
      <c r="IG634" s="2"/>
      <c r="IH634" s="2"/>
      <c r="II634" s="2"/>
      <c r="IJ634" s="2"/>
      <c r="IK634" s="2"/>
      <c r="IL634" s="2"/>
      <c r="IM634" s="2"/>
      <c r="IN634" s="2"/>
      <c r="IO634" s="2"/>
      <c r="IP634" s="2"/>
      <c r="IQ634" s="2"/>
      <c r="IR634" s="2"/>
      <c r="IS634" s="2"/>
      <c r="IT634" s="2"/>
      <c r="IU634" s="2"/>
    </row>
    <row r="635" spans="1:255" s="125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O635" s="124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  <c r="FE635" s="2"/>
      <c r="FF635" s="2"/>
      <c r="FG635" s="2"/>
      <c r="FH635" s="2"/>
      <c r="FI635" s="2"/>
      <c r="FJ635" s="2"/>
      <c r="FK635" s="2"/>
      <c r="FL635" s="2"/>
      <c r="FM635" s="2"/>
      <c r="FN635" s="2"/>
      <c r="FO635" s="2"/>
      <c r="FP635" s="2"/>
      <c r="FQ635" s="2"/>
      <c r="FR635" s="2"/>
      <c r="FS635" s="2"/>
      <c r="FT635" s="2"/>
      <c r="FU635" s="2"/>
      <c r="FV635" s="2"/>
      <c r="FW635" s="2"/>
      <c r="FX635" s="2"/>
      <c r="FY635" s="2"/>
      <c r="FZ635" s="2"/>
      <c r="GA635" s="2"/>
      <c r="GB635" s="2"/>
      <c r="GC635" s="2"/>
      <c r="GD635" s="2"/>
      <c r="GE635" s="2"/>
      <c r="GF635" s="2"/>
      <c r="GG635" s="2"/>
      <c r="GH635" s="2"/>
      <c r="GI635" s="2"/>
      <c r="GJ635" s="2"/>
      <c r="GK635" s="2"/>
      <c r="GL635" s="2"/>
      <c r="GM635" s="2"/>
      <c r="GN635" s="2"/>
      <c r="GO635" s="2"/>
      <c r="GP635" s="2"/>
      <c r="GQ635" s="2"/>
      <c r="GR635" s="2"/>
      <c r="GS635" s="2"/>
      <c r="GT635" s="2"/>
      <c r="GU635" s="2"/>
      <c r="GV635" s="2"/>
      <c r="GW635" s="2"/>
      <c r="GX635" s="2"/>
      <c r="GY635" s="2"/>
      <c r="GZ635" s="2"/>
      <c r="HA635" s="2"/>
      <c r="HB635" s="2"/>
      <c r="HC635" s="2"/>
      <c r="HD635" s="2"/>
      <c r="HE635" s="2"/>
      <c r="HF635" s="2"/>
      <c r="HG635" s="2"/>
      <c r="HH635" s="2"/>
      <c r="HI635" s="2"/>
      <c r="HJ635" s="2"/>
      <c r="HK635" s="2"/>
      <c r="HL635" s="2"/>
      <c r="HM635" s="2"/>
      <c r="HN635" s="2"/>
      <c r="HO635" s="2"/>
      <c r="HP635" s="2"/>
      <c r="HQ635" s="2"/>
      <c r="HR635" s="2"/>
      <c r="HS635" s="2"/>
      <c r="HT635" s="2"/>
      <c r="HU635" s="2"/>
      <c r="HV635" s="2"/>
      <c r="HW635" s="2"/>
      <c r="HX635" s="2"/>
      <c r="HY635" s="2"/>
      <c r="HZ635" s="2"/>
      <c r="IA635" s="2"/>
      <c r="IB635" s="2"/>
      <c r="IC635" s="2"/>
      <c r="ID635" s="2"/>
      <c r="IE635" s="2"/>
      <c r="IF635" s="2"/>
      <c r="IG635" s="2"/>
      <c r="IH635" s="2"/>
      <c r="II635" s="2"/>
      <c r="IJ635" s="2"/>
      <c r="IK635" s="2"/>
      <c r="IL635" s="2"/>
      <c r="IM635" s="2"/>
      <c r="IN635" s="2"/>
      <c r="IO635" s="2"/>
      <c r="IP635" s="2"/>
      <c r="IQ635" s="2"/>
      <c r="IR635" s="2"/>
      <c r="IS635" s="2"/>
      <c r="IT635" s="2"/>
      <c r="IU635" s="2"/>
    </row>
    <row r="636" spans="1:255" s="125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O636" s="124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  <c r="FE636" s="2"/>
      <c r="FF636" s="2"/>
      <c r="FG636" s="2"/>
      <c r="FH636" s="2"/>
      <c r="FI636" s="2"/>
      <c r="FJ636" s="2"/>
      <c r="FK636" s="2"/>
      <c r="FL636" s="2"/>
      <c r="FM636" s="2"/>
      <c r="FN636" s="2"/>
      <c r="FO636" s="2"/>
      <c r="FP636" s="2"/>
      <c r="FQ636" s="2"/>
      <c r="FR636" s="2"/>
      <c r="FS636" s="2"/>
      <c r="FT636" s="2"/>
      <c r="FU636" s="2"/>
      <c r="FV636" s="2"/>
      <c r="FW636" s="2"/>
      <c r="FX636" s="2"/>
      <c r="FY636" s="2"/>
      <c r="FZ636" s="2"/>
      <c r="GA636" s="2"/>
      <c r="GB636" s="2"/>
      <c r="GC636" s="2"/>
      <c r="GD636" s="2"/>
      <c r="GE636" s="2"/>
      <c r="GF636" s="2"/>
      <c r="GG636" s="2"/>
      <c r="GH636" s="2"/>
      <c r="GI636" s="2"/>
      <c r="GJ636" s="2"/>
      <c r="GK636" s="2"/>
      <c r="GL636" s="2"/>
      <c r="GM636" s="2"/>
      <c r="GN636" s="2"/>
      <c r="GO636" s="2"/>
      <c r="GP636" s="2"/>
      <c r="GQ636" s="2"/>
      <c r="GR636" s="2"/>
      <c r="GS636" s="2"/>
      <c r="GT636" s="2"/>
      <c r="GU636" s="2"/>
      <c r="GV636" s="2"/>
      <c r="GW636" s="2"/>
      <c r="GX636" s="2"/>
      <c r="GY636" s="2"/>
      <c r="GZ636" s="2"/>
      <c r="HA636" s="2"/>
      <c r="HB636" s="2"/>
      <c r="HC636" s="2"/>
      <c r="HD636" s="2"/>
      <c r="HE636" s="2"/>
      <c r="HF636" s="2"/>
      <c r="HG636" s="2"/>
      <c r="HH636" s="2"/>
      <c r="HI636" s="2"/>
      <c r="HJ636" s="2"/>
      <c r="HK636" s="2"/>
      <c r="HL636" s="2"/>
      <c r="HM636" s="2"/>
      <c r="HN636" s="2"/>
      <c r="HO636" s="2"/>
      <c r="HP636" s="2"/>
      <c r="HQ636" s="2"/>
      <c r="HR636" s="2"/>
      <c r="HS636" s="2"/>
      <c r="HT636" s="2"/>
      <c r="HU636" s="2"/>
      <c r="HV636" s="2"/>
      <c r="HW636" s="2"/>
      <c r="HX636" s="2"/>
      <c r="HY636" s="2"/>
      <c r="HZ636" s="2"/>
      <c r="IA636" s="2"/>
      <c r="IB636" s="2"/>
      <c r="IC636" s="2"/>
      <c r="ID636" s="2"/>
      <c r="IE636" s="2"/>
      <c r="IF636" s="2"/>
      <c r="IG636" s="2"/>
      <c r="IH636" s="2"/>
      <c r="II636" s="2"/>
      <c r="IJ636" s="2"/>
      <c r="IK636" s="2"/>
      <c r="IL636" s="2"/>
      <c r="IM636" s="2"/>
      <c r="IN636" s="2"/>
      <c r="IO636" s="2"/>
      <c r="IP636" s="2"/>
      <c r="IQ636" s="2"/>
      <c r="IR636" s="2"/>
      <c r="IS636" s="2"/>
      <c r="IT636" s="2"/>
      <c r="IU636" s="2"/>
    </row>
    <row r="637" spans="1:255" s="125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O637" s="124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  <c r="FE637" s="2"/>
      <c r="FF637" s="2"/>
      <c r="FG637" s="2"/>
      <c r="FH637" s="2"/>
      <c r="FI637" s="2"/>
      <c r="FJ637" s="2"/>
      <c r="FK637" s="2"/>
      <c r="FL637" s="2"/>
      <c r="FM637" s="2"/>
      <c r="FN637" s="2"/>
      <c r="FO637" s="2"/>
      <c r="FP637" s="2"/>
      <c r="FQ637" s="2"/>
      <c r="FR637" s="2"/>
      <c r="FS637" s="2"/>
      <c r="FT637" s="2"/>
      <c r="FU637" s="2"/>
      <c r="FV637" s="2"/>
      <c r="FW637" s="2"/>
      <c r="FX637" s="2"/>
      <c r="FY637" s="2"/>
      <c r="FZ637" s="2"/>
      <c r="GA637" s="2"/>
      <c r="GB637" s="2"/>
      <c r="GC637" s="2"/>
      <c r="GD637" s="2"/>
      <c r="GE637" s="2"/>
      <c r="GF637" s="2"/>
      <c r="GG637" s="2"/>
      <c r="GH637" s="2"/>
      <c r="GI637" s="2"/>
      <c r="GJ637" s="2"/>
      <c r="GK637" s="2"/>
      <c r="GL637" s="2"/>
      <c r="GM637" s="2"/>
      <c r="GN637" s="2"/>
      <c r="GO637" s="2"/>
      <c r="GP637" s="2"/>
      <c r="GQ637" s="2"/>
      <c r="GR637" s="2"/>
      <c r="GS637" s="2"/>
      <c r="GT637" s="2"/>
      <c r="GU637" s="2"/>
      <c r="GV637" s="2"/>
      <c r="GW637" s="2"/>
      <c r="GX637" s="2"/>
      <c r="GY637" s="2"/>
      <c r="GZ637" s="2"/>
      <c r="HA637" s="2"/>
      <c r="HB637" s="2"/>
      <c r="HC637" s="2"/>
      <c r="HD637" s="2"/>
      <c r="HE637" s="2"/>
      <c r="HF637" s="2"/>
      <c r="HG637" s="2"/>
      <c r="HH637" s="2"/>
      <c r="HI637" s="2"/>
      <c r="HJ637" s="2"/>
      <c r="HK637" s="2"/>
      <c r="HL637" s="2"/>
      <c r="HM637" s="2"/>
      <c r="HN637" s="2"/>
      <c r="HO637" s="2"/>
      <c r="HP637" s="2"/>
      <c r="HQ637" s="2"/>
      <c r="HR637" s="2"/>
      <c r="HS637" s="2"/>
      <c r="HT637" s="2"/>
      <c r="HU637" s="2"/>
      <c r="HV637" s="2"/>
      <c r="HW637" s="2"/>
      <c r="HX637" s="2"/>
      <c r="HY637" s="2"/>
      <c r="HZ637" s="2"/>
      <c r="IA637" s="2"/>
      <c r="IB637" s="2"/>
      <c r="IC637" s="2"/>
      <c r="ID637" s="2"/>
      <c r="IE637" s="2"/>
      <c r="IF637" s="2"/>
      <c r="IG637" s="2"/>
      <c r="IH637" s="2"/>
      <c r="II637" s="2"/>
      <c r="IJ637" s="2"/>
      <c r="IK637" s="2"/>
      <c r="IL637" s="2"/>
      <c r="IM637" s="2"/>
      <c r="IN637" s="2"/>
      <c r="IO637" s="2"/>
      <c r="IP637" s="2"/>
      <c r="IQ637" s="2"/>
      <c r="IR637" s="2"/>
      <c r="IS637" s="2"/>
      <c r="IT637" s="2"/>
      <c r="IU637" s="2"/>
    </row>
    <row r="638" spans="1:255" s="125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O638" s="124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  <c r="FE638" s="2"/>
      <c r="FF638" s="2"/>
      <c r="FG638" s="2"/>
      <c r="FH638" s="2"/>
      <c r="FI638" s="2"/>
      <c r="FJ638" s="2"/>
      <c r="FK638" s="2"/>
      <c r="FL638" s="2"/>
      <c r="FM638" s="2"/>
      <c r="FN638" s="2"/>
      <c r="FO638" s="2"/>
      <c r="FP638" s="2"/>
      <c r="FQ638" s="2"/>
      <c r="FR638" s="2"/>
      <c r="FS638" s="2"/>
      <c r="FT638" s="2"/>
      <c r="FU638" s="2"/>
      <c r="FV638" s="2"/>
      <c r="FW638" s="2"/>
      <c r="FX638" s="2"/>
      <c r="FY638" s="2"/>
      <c r="FZ638" s="2"/>
      <c r="GA638" s="2"/>
      <c r="GB638" s="2"/>
      <c r="GC638" s="2"/>
      <c r="GD638" s="2"/>
      <c r="GE638" s="2"/>
      <c r="GF638" s="2"/>
      <c r="GG638" s="2"/>
      <c r="GH638" s="2"/>
      <c r="GI638" s="2"/>
      <c r="GJ638" s="2"/>
      <c r="GK638" s="2"/>
      <c r="GL638" s="2"/>
      <c r="GM638" s="2"/>
      <c r="GN638" s="2"/>
      <c r="GO638" s="2"/>
      <c r="GP638" s="2"/>
      <c r="GQ638" s="2"/>
      <c r="GR638" s="2"/>
      <c r="GS638" s="2"/>
      <c r="GT638" s="2"/>
      <c r="GU638" s="2"/>
      <c r="GV638" s="2"/>
      <c r="GW638" s="2"/>
      <c r="GX638" s="2"/>
      <c r="GY638" s="2"/>
      <c r="GZ638" s="2"/>
      <c r="HA638" s="2"/>
      <c r="HB638" s="2"/>
      <c r="HC638" s="2"/>
      <c r="HD638" s="2"/>
      <c r="HE638" s="2"/>
      <c r="HF638" s="2"/>
      <c r="HG638" s="2"/>
      <c r="HH638" s="2"/>
      <c r="HI638" s="2"/>
      <c r="HJ638" s="2"/>
      <c r="HK638" s="2"/>
      <c r="HL638" s="2"/>
      <c r="HM638" s="2"/>
      <c r="HN638" s="2"/>
      <c r="HO638" s="2"/>
      <c r="HP638" s="2"/>
      <c r="HQ638" s="2"/>
      <c r="HR638" s="2"/>
      <c r="HS638" s="2"/>
      <c r="HT638" s="2"/>
      <c r="HU638" s="2"/>
      <c r="HV638" s="2"/>
      <c r="HW638" s="2"/>
      <c r="HX638" s="2"/>
      <c r="HY638" s="2"/>
      <c r="HZ638" s="2"/>
      <c r="IA638" s="2"/>
      <c r="IB638" s="2"/>
      <c r="IC638" s="2"/>
      <c r="ID638" s="2"/>
      <c r="IE638" s="2"/>
      <c r="IF638" s="2"/>
      <c r="IG638" s="2"/>
      <c r="IH638" s="2"/>
      <c r="II638" s="2"/>
      <c r="IJ638" s="2"/>
      <c r="IK638" s="2"/>
      <c r="IL638" s="2"/>
      <c r="IM638" s="2"/>
      <c r="IN638" s="2"/>
      <c r="IO638" s="2"/>
      <c r="IP638" s="2"/>
      <c r="IQ638" s="2"/>
      <c r="IR638" s="2"/>
      <c r="IS638" s="2"/>
      <c r="IT638" s="2"/>
      <c r="IU638" s="2"/>
    </row>
    <row r="639" spans="1:255" s="125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O639" s="124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  <c r="FE639" s="2"/>
      <c r="FF639" s="2"/>
      <c r="FG639" s="2"/>
      <c r="FH639" s="2"/>
      <c r="FI639" s="2"/>
      <c r="FJ639" s="2"/>
      <c r="FK639" s="2"/>
      <c r="FL639" s="2"/>
      <c r="FM639" s="2"/>
      <c r="FN639" s="2"/>
      <c r="FO639" s="2"/>
      <c r="FP639" s="2"/>
      <c r="FQ639" s="2"/>
      <c r="FR639" s="2"/>
      <c r="FS639" s="2"/>
      <c r="FT639" s="2"/>
      <c r="FU639" s="2"/>
      <c r="FV639" s="2"/>
      <c r="FW639" s="2"/>
      <c r="FX639" s="2"/>
      <c r="FY639" s="2"/>
      <c r="FZ639" s="2"/>
      <c r="GA639" s="2"/>
      <c r="GB639" s="2"/>
      <c r="GC639" s="2"/>
      <c r="GD639" s="2"/>
      <c r="GE639" s="2"/>
      <c r="GF639" s="2"/>
      <c r="GG639" s="2"/>
      <c r="GH639" s="2"/>
      <c r="GI639" s="2"/>
      <c r="GJ639" s="2"/>
      <c r="GK639" s="2"/>
      <c r="GL639" s="2"/>
      <c r="GM639" s="2"/>
      <c r="GN639" s="2"/>
      <c r="GO639" s="2"/>
      <c r="GP639" s="2"/>
      <c r="GQ639" s="2"/>
      <c r="GR639" s="2"/>
      <c r="GS639" s="2"/>
      <c r="GT639" s="2"/>
      <c r="GU639" s="2"/>
      <c r="GV639" s="2"/>
      <c r="GW639" s="2"/>
      <c r="GX639" s="2"/>
      <c r="GY639" s="2"/>
      <c r="GZ639" s="2"/>
      <c r="HA639" s="2"/>
      <c r="HB639" s="2"/>
      <c r="HC639" s="2"/>
      <c r="HD639" s="2"/>
      <c r="HE639" s="2"/>
      <c r="HF639" s="2"/>
      <c r="HG639" s="2"/>
      <c r="HH639" s="2"/>
      <c r="HI639" s="2"/>
      <c r="HJ639" s="2"/>
      <c r="HK639" s="2"/>
      <c r="HL639" s="2"/>
      <c r="HM639" s="2"/>
      <c r="HN639" s="2"/>
      <c r="HO639" s="2"/>
      <c r="HP639" s="2"/>
      <c r="HQ639" s="2"/>
      <c r="HR639" s="2"/>
      <c r="HS639" s="2"/>
      <c r="HT639" s="2"/>
      <c r="HU639" s="2"/>
      <c r="HV639" s="2"/>
      <c r="HW639" s="2"/>
      <c r="HX639" s="2"/>
      <c r="HY639" s="2"/>
      <c r="HZ639" s="2"/>
      <c r="IA639" s="2"/>
      <c r="IB639" s="2"/>
      <c r="IC639" s="2"/>
      <c r="ID639" s="2"/>
      <c r="IE639" s="2"/>
      <c r="IF639" s="2"/>
      <c r="IG639" s="2"/>
      <c r="IH639" s="2"/>
      <c r="II639" s="2"/>
      <c r="IJ639" s="2"/>
      <c r="IK639" s="2"/>
      <c r="IL639" s="2"/>
      <c r="IM639" s="2"/>
      <c r="IN639" s="2"/>
      <c r="IO639" s="2"/>
      <c r="IP639" s="2"/>
      <c r="IQ639" s="2"/>
      <c r="IR639" s="2"/>
      <c r="IS639" s="2"/>
      <c r="IT639" s="2"/>
      <c r="IU639" s="2"/>
    </row>
    <row r="640" spans="1:255" s="125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O640" s="124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/>
      <c r="FR640" s="2"/>
      <c r="FS640" s="2"/>
      <c r="FT640" s="2"/>
      <c r="FU640" s="2"/>
      <c r="FV640" s="2"/>
      <c r="FW640" s="2"/>
      <c r="FX640" s="2"/>
      <c r="FY640" s="2"/>
      <c r="FZ640" s="2"/>
      <c r="GA640" s="2"/>
      <c r="GB640" s="2"/>
      <c r="GC640" s="2"/>
      <c r="GD640" s="2"/>
      <c r="GE640" s="2"/>
      <c r="GF640" s="2"/>
      <c r="GG640" s="2"/>
      <c r="GH640" s="2"/>
      <c r="GI640" s="2"/>
      <c r="GJ640" s="2"/>
      <c r="GK640" s="2"/>
      <c r="GL640" s="2"/>
      <c r="GM640" s="2"/>
      <c r="GN640" s="2"/>
      <c r="GO640" s="2"/>
      <c r="GP640" s="2"/>
      <c r="GQ640" s="2"/>
      <c r="GR640" s="2"/>
      <c r="GS640" s="2"/>
      <c r="GT640" s="2"/>
      <c r="GU640" s="2"/>
      <c r="GV640" s="2"/>
      <c r="GW640" s="2"/>
      <c r="GX640" s="2"/>
      <c r="GY640" s="2"/>
      <c r="GZ640" s="2"/>
      <c r="HA640" s="2"/>
      <c r="HB640" s="2"/>
      <c r="HC640" s="2"/>
      <c r="HD640" s="2"/>
      <c r="HE640" s="2"/>
      <c r="HF640" s="2"/>
      <c r="HG640" s="2"/>
      <c r="HH640" s="2"/>
      <c r="HI640" s="2"/>
      <c r="HJ640" s="2"/>
      <c r="HK640" s="2"/>
      <c r="HL640" s="2"/>
      <c r="HM640" s="2"/>
      <c r="HN640" s="2"/>
      <c r="HO640" s="2"/>
      <c r="HP640" s="2"/>
      <c r="HQ640" s="2"/>
      <c r="HR640" s="2"/>
      <c r="HS640" s="2"/>
      <c r="HT640" s="2"/>
      <c r="HU640" s="2"/>
      <c r="HV640" s="2"/>
      <c r="HW640" s="2"/>
      <c r="HX640" s="2"/>
      <c r="HY640" s="2"/>
      <c r="HZ640" s="2"/>
      <c r="IA640" s="2"/>
      <c r="IB640" s="2"/>
      <c r="IC640" s="2"/>
      <c r="ID640" s="2"/>
      <c r="IE640" s="2"/>
      <c r="IF640" s="2"/>
      <c r="IG640" s="2"/>
      <c r="IH640" s="2"/>
      <c r="II640" s="2"/>
      <c r="IJ640" s="2"/>
      <c r="IK640" s="2"/>
      <c r="IL640" s="2"/>
      <c r="IM640" s="2"/>
      <c r="IN640" s="2"/>
      <c r="IO640" s="2"/>
      <c r="IP640" s="2"/>
      <c r="IQ640" s="2"/>
      <c r="IR640" s="2"/>
      <c r="IS640" s="2"/>
      <c r="IT640" s="2"/>
      <c r="IU640" s="2"/>
    </row>
    <row r="641" spans="1:255" s="125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O641" s="124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2"/>
      <c r="FF641" s="2"/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/>
      <c r="FR641" s="2"/>
      <c r="FS641" s="2"/>
      <c r="FT641" s="2"/>
      <c r="FU641" s="2"/>
      <c r="FV641" s="2"/>
      <c r="FW641" s="2"/>
      <c r="FX641" s="2"/>
      <c r="FY641" s="2"/>
      <c r="FZ641" s="2"/>
      <c r="GA641" s="2"/>
      <c r="GB641" s="2"/>
      <c r="GC641" s="2"/>
      <c r="GD641" s="2"/>
      <c r="GE641" s="2"/>
      <c r="GF641" s="2"/>
      <c r="GG641" s="2"/>
      <c r="GH641" s="2"/>
      <c r="GI641" s="2"/>
      <c r="GJ641" s="2"/>
      <c r="GK641" s="2"/>
      <c r="GL641" s="2"/>
      <c r="GM641" s="2"/>
      <c r="GN641" s="2"/>
      <c r="GO641" s="2"/>
      <c r="GP641" s="2"/>
      <c r="GQ641" s="2"/>
      <c r="GR641" s="2"/>
      <c r="GS641" s="2"/>
      <c r="GT641" s="2"/>
      <c r="GU641" s="2"/>
      <c r="GV641" s="2"/>
      <c r="GW641" s="2"/>
      <c r="GX641" s="2"/>
      <c r="GY641" s="2"/>
      <c r="GZ641" s="2"/>
      <c r="HA641" s="2"/>
      <c r="HB641" s="2"/>
      <c r="HC641" s="2"/>
      <c r="HD641" s="2"/>
      <c r="HE641" s="2"/>
      <c r="HF641" s="2"/>
      <c r="HG641" s="2"/>
      <c r="HH641" s="2"/>
      <c r="HI641" s="2"/>
      <c r="HJ641" s="2"/>
      <c r="HK641" s="2"/>
      <c r="HL641" s="2"/>
      <c r="HM641" s="2"/>
      <c r="HN641" s="2"/>
      <c r="HO641" s="2"/>
      <c r="HP641" s="2"/>
      <c r="HQ641" s="2"/>
      <c r="HR641" s="2"/>
      <c r="HS641" s="2"/>
      <c r="HT641" s="2"/>
      <c r="HU641" s="2"/>
      <c r="HV641" s="2"/>
      <c r="HW641" s="2"/>
      <c r="HX641" s="2"/>
      <c r="HY641" s="2"/>
      <c r="HZ641" s="2"/>
      <c r="IA641" s="2"/>
      <c r="IB641" s="2"/>
      <c r="IC641" s="2"/>
      <c r="ID641" s="2"/>
      <c r="IE641" s="2"/>
      <c r="IF641" s="2"/>
      <c r="IG641" s="2"/>
      <c r="IH641" s="2"/>
      <c r="II641" s="2"/>
      <c r="IJ641" s="2"/>
      <c r="IK641" s="2"/>
      <c r="IL641" s="2"/>
      <c r="IM641" s="2"/>
      <c r="IN641" s="2"/>
      <c r="IO641" s="2"/>
      <c r="IP641" s="2"/>
      <c r="IQ641" s="2"/>
      <c r="IR641" s="2"/>
      <c r="IS641" s="2"/>
      <c r="IT641" s="2"/>
      <c r="IU641" s="2"/>
    </row>
    <row r="642" spans="1:255" s="125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O642" s="124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2"/>
      <c r="FK642" s="2"/>
      <c r="FL642" s="2"/>
      <c r="FM642" s="2"/>
      <c r="FN642" s="2"/>
      <c r="FO642" s="2"/>
      <c r="FP642" s="2"/>
      <c r="FQ642" s="2"/>
      <c r="FR642" s="2"/>
      <c r="FS642" s="2"/>
      <c r="FT642" s="2"/>
      <c r="FU642" s="2"/>
      <c r="FV642" s="2"/>
      <c r="FW642" s="2"/>
      <c r="FX642" s="2"/>
      <c r="FY642" s="2"/>
      <c r="FZ642" s="2"/>
      <c r="GA642" s="2"/>
      <c r="GB642" s="2"/>
      <c r="GC642" s="2"/>
      <c r="GD642" s="2"/>
      <c r="GE642" s="2"/>
      <c r="GF642" s="2"/>
      <c r="GG642" s="2"/>
      <c r="GH642" s="2"/>
      <c r="GI642" s="2"/>
      <c r="GJ642" s="2"/>
      <c r="GK642" s="2"/>
      <c r="GL642" s="2"/>
      <c r="GM642" s="2"/>
      <c r="GN642" s="2"/>
      <c r="GO642" s="2"/>
      <c r="GP642" s="2"/>
      <c r="GQ642" s="2"/>
      <c r="GR642" s="2"/>
      <c r="GS642" s="2"/>
      <c r="GT642" s="2"/>
      <c r="GU642" s="2"/>
      <c r="GV642" s="2"/>
      <c r="GW642" s="2"/>
      <c r="GX642" s="2"/>
      <c r="GY642" s="2"/>
      <c r="GZ642" s="2"/>
      <c r="HA642" s="2"/>
      <c r="HB642" s="2"/>
      <c r="HC642" s="2"/>
      <c r="HD642" s="2"/>
      <c r="HE642" s="2"/>
      <c r="HF642" s="2"/>
      <c r="HG642" s="2"/>
      <c r="HH642" s="2"/>
      <c r="HI642" s="2"/>
      <c r="HJ642" s="2"/>
      <c r="HK642" s="2"/>
      <c r="HL642" s="2"/>
      <c r="HM642" s="2"/>
      <c r="HN642" s="2"/>
      <c r="HO642" s="2"/>
      <c r="HP642" s="2"/>
      <c r="HQ642" s="2"/>
      <c r="HR642" s="2"/>
      <c r="HS642" s="2"/>
      <c r="HT642" s="2"/>
      <c r="HU642" s="2"/>
      <c r="HV642" s="2"/>
      <c r="HW642" s="2"/>
      <c r="HX642" s="2"/>
      <c r="HY642" s="2"/>
      <c r="HZ642" s="2"/>
      <c r="IA642" s="2"/>
      <c r="IB642" s="2"/>
      <c r="IC642" s="2"/>
      <c r="ID642" s="2"/>
      <c r="IE642" s="2"/>
      <c r="IF642" s="2"/>
      <c r="IG642" s="2"/>
      <c r="IH642" s="2"/>
      <c r="II642" s="2"/>
      <c r="IJ642" s="2"/>
      <c r="IK642" s="2"/>
      <c r="IL642" s="2"/>
      <c r="IM642" s="2"/>
      <c r="IN642" s="2"/>
      <c r="IO642" s="2"/>
      <c r="IP642" s="2"/>
      <c r="IQ642" s="2"/>
      <c r="IR642" s="2"/>
      <c r="IS642" s="2"/>
      <c r="IT642" s="2"/>
      <c r="IU642" s="2"/>
    </row>
    <row r="643" spans="1:255" s="125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O643" s="124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  <c r="FE643" s="2"/>
      <c r="FF643" s="2"/>
      <c r="FG643" s="2"/>
      <c r="FH643" s="2"/>
      <c r="FI643" s="2"/>
      <c r="FJ643" s="2"/>
      <c r="FK643" s="2"/>
      <c r="FL643" s="2"/>
      <c r="FM643" s="2"/>
      <c r="FN643" s="2"/>
      <c r="FO643" s="2"/>
      <c r="FP643" s="2"/>
      <c r="FQ643" s="2"/>
      <c r="FR643" s="2"/>
      <c r="FS643" s="2"/>
      <c r="FT643" s="2"/>
      <c r="FU643" s="2"/>
      <c r="FV643" s="2"/>
      <c r="FW643" s="2"/>
      <c r="FX643" s="2"/>
      <c r="FY643" s="2"/>
      <c r="FZ643" s="2"/>
      <c r="GA643" s="2"/>
      <c r="GB643" s="2"/>
      <c r="GC643" s="2"/>
      <c r="GD643" s="2"/>
      <c r="GE643" s="2"/>
      <c r="GF643" s="2"/>
      <c r="GG643" s="2"/>
      <c r="GH643" s="2"/>
      <c r="GI643" s="2"/>
      <c r="GJ643" s="2"/>
      <c r="GK643" s="2"/>
      <c r="GL643" s="2"/>
      <c r="GM643" s="2"/>
      <c r="GN643" s="2"/>
      <c r="GO643" s="2"/>
      <c r="GP643" s="2"/>
      <c r="GQ643" s="2"/>
      <c r="GR643" s="2"/>
      <c r="GS643" s="2"/>
      <c r="GT643" s="2"/>
      <c r="GU643" s="2"/>
      <c r="GV643" s="2"/>
      <c r="GW643" s="2"/>
      <c r="GX643" s="2"/>
      <c r="GY643" s="2"/>
      <c r="GZ643" s="2"/>
      <c r="HA643" s="2"/>
      <c r="HB643" s="2"/>
      <c r="HC643" s="2"/>
      <c r="HD643" s="2"/>
      <c r="HE643" s="2"/>
      <c r="HF643" s="2"/>
      <c r="HG643" s="2"/>
      <c r="HH643" s="2"/>
      <c r="HI643" s="2"/>
      <c r="HJ643" s="2"/>
      <c r="HK643" s="2"/>
      <c r="HL643" s="2"/>
      <c r="HM643" s="2"/>
      <c r="HN643" s="2"/>
      <c r="HO643" s="2"/>
      <c r="HP643" s="2"/>
      <c r="HQ643" s="2"/>
      <c r="HR643" s="2"/>
      <c r="HS643" s="2"/>
      <c r="HT643" s="2"/>
      <c r="HU643" s="2"/>
      <c r="HV643" s="2"/>
      <c r="HW643" s="2"/>
      <c r="HX643" s="2"/>
      <c r="HY643" s="2"/>
      <c r="HZ643" s="2"/>
      <c r="IA643" s="2"/>
      <c r="IB643" s="2"/>
      <c r="IC643" s="2"/>
      <c r="ID643" s="2"/>
      <c r="IE643" s="2"/>
      <c r="IF643" s="2"/>
      <c r="IG643" s="2"/>
      <c r="IH643" s="2"/>
      <c r="II643" s="2"/>
      <c r="IJ643" s="2"/>
      <c r="IK643" s="2"/>
      <c r="IL643" s="2"/>
      <c r="IM643" s="2"/>
      <c r="IN643" s="2"/>
      <c r="IO643" s="2"/>
      <c r="IP643" s="2"/>
      <c r="IQ643" s="2"/>
      <c r="IR643" s="2"/>
      <c r="IS643" s="2"/>
      <c r="IT643" s="2"/>
      <c r="IU643" s="2"/>
    </row>
    <row r="644" spans="1:255" s="125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O644" s="124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  <c r="FE644" s="2"/>
      <c r="FF644" s="2"/>
      <c r="FG644" s="2"/>
      <c r="FH644" s="2"/>
      <c r="FI644" s="2"/>
      <c r="FJ644" s="2"/>
      <c r="FK644" s="2"/>
      <c r="FL644" s="2"/>
      <c r="FM644" s="2"/>
      <c r="FN644" s="2"/>
      <c r="FO644" s="2"/>
      <c r="FP644" s="2"/>
      <c r="FQ644" s="2"/>
      <c r="FR644" s="2"/>
      <c r="FS644" s="2"/>
      <c r="FT644" s="2"/>
      <c r="FU644" s="2"/>
      <c r="FV644" s="2"/>
      <c r="FW644" s="2"/>
      <c r="FX644" s="2"/>
      <c r="FY644" s="2"/>
      <c r="FZ644" s="2"/>
      <c r="GA644" s="2"/>
      <c r="GB644" s="2"/>
      <c r="GC644" s="2"/>
      <c r="GD644" s="2"/>
      <c r="GE644" s="2"/>
      <c r="GF644" s="2"/>
      <c r="GG644" s="2"/>
      <c r="GH644" s="2"/>
      <c r="GI644" s="2"/>
      <c r="GJ644" s="2"/>
      <c r="GK644" s="2"/>
      <c r="GL644" s="2"/>
      <c r="GM644" s="2"/>
      <c r="GN644" s="2"/>
      <c r="GO644" s="2"/>
      <c r="GP644" s="2"/>
      <c r="GQ644" s="2"/>
      <c r="GR644" s="2"/>
      <c r="GS644" s="2"/>
      <c r="GT644" s="2"/>
      <c r="GU644" s="2"/>
      <c r="GV644" s="2"/>
      <c r="GW644" s="2"/>
      <c r="GX644" s="2"/>
      <c r="GY644" s="2"/>
      <c r="GZ644" s="2"/>
      <c r="HA644" s="2"/>
      <c r="HB644" s="2"/>
      <c r="HC644" s="2"/>
      <c r="HD644" s="2"/>
      <c r="HE644" s="2"/>
      <c r="HF644" s="2"/>
      <c r="HG644" s="2"/>
      <c r="HH644" s="2"/>
      <c r="HI644" s="2"/>
      <c r="HJ644" s="2"/>
      <c r="HK644" s="2"/>
      <c r="HL644" s="2"/>
      <c r="HM644" s="2"/>
      <c r="HN644" s="2"/>
      <c r="HO644" s="2"/>
      <c r="HP644" s="2"/>
      <c r="HQ644" s="2"/>
      <c r="HR644" s="2"/>
      <c r="HS644" s="2"/>
      <c r="HT644" s="2"/>
      <c r="HU644" s="2"/>
      <c r="HV644" s="2"/>
      <c r="HW644" s="2"/>
      <c r="HX644" s="2"/>
      <c r="HY644" s="2"/>
      <c r="HZ644" s="2"/>
      <c r="IA644" s="2"/>
      <c r="IB644" s="2"/>
      <c r="IC644" s="2"/>
      <c r="ID644" s="2"/>
      <c r="IE644" s="2"/>
      <c r="IF644" s="2"/>
      <c r="IG644" s="2"/>
      <c r="IH644" s="2"/>
      <c r="II644" s="2"/>
      <c r="IJ644" s="2"/>
      <c r="IK644" s="2"/>
      <c r="IL644" s="2"/>
      <c r="IM644" s="2"/>
      <c r="IN644" s="2"/>
      <c r="IO644" s="2"/>
      <c r="IP644" s="2"/>
      <c r="IQ644" s="2"/>
      <c r="IR644" s="2"/>
      <c r="IS644" s="2"/>
      <c r="IT644" s="2"/>
      <c r="IU644" s="2"/>
    </row>
    <row r="645" spans="1:255" s="125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O645" s="124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2"/>
      <c r="FK645" s="2"/>
      <c r="FL645" s="2"/>
      <c r="FM645" s="2"/>
      <c r="FN645" s="2"/>
      <c r="FO645" s="2"/>
      <c r="FP645" s="2"/>
      <c r="FQ645" s="2"/>
      <c r="FR645" s="2"/>
      <c r="FS645" s="2"/>
      <c r="FT645" s="2"/>
      <c r="FU645" s="2"/>
      <c r="FV645" s="2"/>
      <c r="FW645" s="2"/>
      <c r="FX645" s="2"/>
      <c r="FY645" s="2"/>
      <c r="FZ645" s="2"/>
      <c r="GA645" s="2"/>
      <c r="GB645" s="2"/>
      <c r="GC645" s="2"/>
      <c r="GD645" s="2"/>
      <c r="GE645" s="2"/>
      <c r="GF645" s="2"/>
      <c r="GG645" s="2"/>
      <c r="GH645" s="2"/>
      <c r="GI645" s="2"/>
      <c r="GJ645" s="2"/>
      <c r="GK645" s="2"/>
      <c r="GL645" s="2"/>
      <c r="GM645" s="2"/>
      <c r="GN645" s="2"/>
      <c r="GO645" s="2"/>
      <c r="GP645" s="2"/>
      <c r="GQ645" s="2"/>
      <c r="GR645" s="2"/>
      <c r="GS645" s="2"/>
      <c r="GT645" s="2"/>
      <c r="GU645" s="2"/>
      <c r="GV645" s="2"/>
      <c r="GW645" s="2"/>
      <c r="GX645" s="2"/>
      <c r="GY645" s="2"/>
      <c r="GZ645" s="2"/>
      <c r="HA645" s="2"/>
      <c r="HB645" s="2"/>
      <c r="HC645" s="2"/>
      <c r="HD645" s="2"/>
      <c r="HE645" s="2"/>
      <c r="HF645" s="2"/>
      <c r="HG645" s="2"/>
      <c r="HH645" s="2"/>
      <c r="HI645" s="2"/>
      <c r="HJ645" s="2"/>
      <c r="HK645" s="2"/>
      <c r="HL645" s="2"/>
      <c r="HM645" s="2"/>
      <c r="HN645" s="2"/>
      <c r="HO645" s="2"/>
      <c r="HP645" s="2"/>
      <c r="HQ645" s="2"/>
      <c r="HR645" s="2"/>
      <c r="HS645" s="2"/>
      <c r="HT645" s="2"/>
      <c r="HU645" s="2"/>
      <c r="HV645" s="2"/>
      <c r="HW645" s="2"/>
      <c r="HX645" s="2"/>
      <c r="HY645" s="2"/>
      <c r="HZ645" s="2"/>
      <c r="IA645" s="2"/>
      <c r="IB645" s="2"/>
      <c r="IC645" s="2"/>
      <c r="ID645" s="2"/>
      <c r="IE645" s="2"/>
      <c r="IF645" s="2"/>
      <c r="IG645" s="2"/>
      <c r="IH645" s="2"/>
      <c r="II645" s="2"/>
      <c r="IJ645" s="2"/>
      <c r="IK645" s="2"/>
      <c r="IL645" s="2"/>
      <c r="IM645" s="2"/>
      <c r="IN645" s="2"/>
      <c r="IO645" s="2"/>
      <c r="IP645" s="2"/>
      <c r="IQ645" s="2"/>
      <c r="IR645" s="2"/>
      <c r="IS645" s="2"/>
      <c r="IT645" s="2"/>
      <c r="IU645" s="2"/>
    </row>
    <row r="646" spans="1:255" s="125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O646" s="124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  <c r="FN646" s="2"/>
      <c r="FO646" s="2"/>
      <c r="FP646" s="2"/>
      <c r="FQ646" s="2"/>
      <c r="FR646" s="2"/>
      <c r="FS646" s="2"/>
      <c r="FT646" s="2"/>
      <c r="FU646" s="2"/>
      <c r="FV646" s="2"/>
      <c r="FW646" s="2"/>
      <c r="FX646" s="2"/>
      <c r="FY646" s="2"/>
      <c r="FZ646" s="2"/>
      <c r="GA646" s="2"/>
      <c r="GB646" s="2"/>
      <c r="GC646" s="2"/>
      <c r="GD646" s="2"/>
      <c r="GE646" s="2"/>
      <c r="GF646" s="2"/>
      <c r="GG646" s="2"/>
      <c r="GH646" s="2"/>
      <c r="GI646" s="2"/>
      <c r="GJ646" s="2"/>
      <c r="GK646" s="2"/>
      <c r="GL646" s="2"/>
      <c r="GM646" s="2"/>
      <c r="GN646" s="2"/>
      <c r="GO646" s="2"/>
      <c r="GP646" s="2"/>
      <c r="GQ646" s="2"/>
      <c r="GR646" s="2"/>
      <c r="GS646" s="2"/>
      <c r="GT646" s="2"/>
      <c r="GU646" s="2"/>
      <c r="GV646" s="2"/>
      <c r="GW646" s="2"/>
      <c r="GX646" s="2"/>
      <c r="GY646" s="2"/>
      <c r="GZ646" s="2"/>
      <c r="HA646" s="2"/>
      <c r="HB646" s="2"/>
      <c r="HC646" s="2"/>
      <c r="HD646" s="2"/>
      <c r="HE646" s="2"/>
      <c r="HF646" s="2"/>
      <c r="HG646" s="2"/>
      <c r="HH646" s="2"/>
      <c r="HI646" s="2"/>
      <c r="HJ646" s="2"/>
      <c r="HK646" s="2"/>
      <c r="HL646" s="2"/>
      <c r="HM646" s="2"/>
      <c r="HN646" s="2"/>
      <c r="HO646" s="2"/>
      <c r="HP646" s="2"/>
      <c r="HQ646" s="2"/>
      <c r="HR646" s="2"/>
      <c r="HS646" s="2"/>
      <c r="HT646" s="2"/>
      <c r="HU646" s="2"/>
      <c r="HV646" s="2"/>
      <c r="HW646" s="2"/>
      <c r="HX646" s="2"/>
      <c r="HY646" s="2"/>
      <c r="HZ646" s="2"/>
      <c r="IA646" s="2"/>
      <c r="IB646" s="2"/>
      <c r="IC646" s="2"/>
      <c r="ID646" s="2"/>
      <c r="IE646" s="2"/>
      <c r="IF646" s="2"/>
      <c r="IG646" s="2"/>
      <c r="IH646" s="2"/>
      <c r="II646" s="2"/>
      <c r="IJ646" s="2"/>
      <c r="IK646" s="2"/>
      <c r="IL646" s="2"/>
      <c r="IM646" s="2"/>
      <c r="IN646" s="2"/>
      <c r="IO646" s="2"/>
      <c r="IP646" s="2"/>
      <c r="IQ646" s="2"/>
      <c r="IR646" s="2"/>
      <c r="IS646" s="2"/>
      <c r="IT646" s="2"/>
      <c r="IU646" s="2"/>
    </row>
    <row r="647" spans="1:255" s="125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O647" s="124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  <c r="FN647" s="2"/>
      <c r="FO647" s="2"/>
      <c r="FP647" s="2"/>
      <c r="FQ647" s="2"/>
      <c r="FR647" s="2"/>
      <c r="FS647" s="2"/>
      <c r="FT647" s="2"/>
      <c r="FU647" s="2"/>
      <c r="FV647" s="2"/>
      <c r="FW647" s="2"/>
      <c r="FX647" s="2"/>
      <c r="FY647" s="2"/>
      <c r="FZ647" s="2"/>
      <c r="GA647" s="2"/>
      <c r="GB647" s="2"/>
      <c r="GC647" s="2"/>
      <c r="GD647" s="2"/>
      <c r="GE647" s="2"/>
      <c r="GF647" s="2"/>
      <c r="GG647" s="2"/>
      <c r="GH647" s="2"/>
      <c r="GI647" s="2"/>
      <c r="GJ647" s="2"/>
      <c r="GK647" s="2"/>
      <c r="GL647" s="2"/>
      <c r="GM647" s="2"/>
      <c r="GN647" s="2"/>
      <c r="GO647" s="2"/>
      <c r="GP647" s="2"/>
      <c r="GQ647" s="2"/>
      <c r="GR647" s="2"/>
      <c r="GS647" s="2"/>
      <c r="GT647" s="2"/>
      <c r="GU647" s="2"/>
      <c r="GV647" s="2"/>
      <c r="GW647" s="2"/>
      <c r="GX647" s="2"/>
      <c r="GY647" s="2"/>
      <c r="GZ647" s="2"/>
      <c r="HA647" s="2"/>
      <c r="HB647" s="2"/>
      <c r="HC647" s="2"/>
      <c r="HD647" s="2"/>
      <c r="HE647" s="2"/>
      <c r="HF647" s="2"/>
      <c r="HG647" s="2"/>
      <c r="HH647" s="2"/>
      <c r="HI647" s="2"/>
      <c r="HJ647" s="2"/>
      <c r="HK647" s="2"/>
      <c r="HL647" s="2"/>
      <c r="HM647" s="2"/>
      <c r="HN647" s="2"/>
      <c r="HO647" s="2"/>
      <c r="HP647" s="2"/>
      <c r="HQ647" s="2"/>
      <c r="HR647" s="2"/>
      <c r="HS647" s="2"/>
      <c r="HT647" s="2"/>
      <c r="HU647" s="2"/>
      <c r="HV647" s="2"/>
      <c r="HW647" s="2"/>
      <c r="HX647" s="2"/>
      <c r="HY647" s="2"/>
      <c r="HZ647" s="2"/>
      <c r="IA647" s="2"/>
      <c r="IB647" s="2"/>
      <c r="IC647" s="2"/>
      <c r="ID647" s="2"/>
      <c r="IE647" s="2"/>
      <c r="IF647" s="2"/>
      <c r="IG647" s="2"/>
      <c r="IH647" s="2"/>
      <c r="II647" s="2"/>
      <c r="IJ647" s="2"/>
      <c r="IK647" s="2"/>
      <c r="IL647" s="2"/>
      <c r="IM647" s="2"/>
      <c r="IN647" s="2"/>
      <c r="IO647" s="2"/>
      <c r="IP647" s="2"/>
      <c r="IQ647" s="2"/>
      <c r="IR647" s="2"/>
      <c r="IS647" s="2"/>
      <c r="IT647" s="2"/>
      <c r="IU647" s="2"/>
    </row>
    <row r="648" spans="1:255" s="125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O648" s="124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/>
      <c r="FR648" s="2"/>
      <c r="FS648" s="2"/>
      <c r="FT648" s="2"/>
      <c r="FU648" s="2"/>
      <c r="FV648" s="2"/>
      <c r="FW648" s="2"/>
      <c r="FX648" s="2"/>
      <c r="FY648" s="2"/>
      <c r="FZ648" s="2"/>
      <c r="GA648" s="2"/>
      <c r="GB648" s="2"/>
      <c r="GC648" s="2"/>
      <c r="GD648" s="2"/>
      <c r="GE648" s="2"/>
      <c r="GF648" s="2"/>
      <c r="GG648" s="2"/>
      <c r="GH648" s="2"/>
      <c r="GI648" s="2"/>
      <c r="GJ648" s="2"/>
      <c r="GK648" s="2"/>
      <c r="GL648" s="2"/>
      <c r="GM648" s="2"/>
      <c r="GN648" s="2"/>
      <c r="GO648" s="2"/>
      <c r="GP648" s="2"/>
      <c r="GQ648" s="2"/>
      <c r="GR648" s="2"/>
      <c r="GS648" s="2"/>
      <c r="GT648" s="2"/>
      <c r="GU648" s="2"/>
      <c r="GV648" s="2"/>
      <c r="GW648" s="2"/>
      <c r="GX648" s="2"/>
      <c r="GY648" s="2"/>
      <c r="GZ648" s="2"/>
      <c r="HA648" s="2"/>
      <c r="HB648" s="2"/>
      <c r="HC648" s="2"/>
      <c r="HD648" s="2"/>
      <c r="HE648" s="2"/>
      <c r="HF648" s="2"/>
      <c r="HG648" s="2"/>
      <c r="HH648" s="2"/>
      <c r="HI648" s="2"/>
      <c r="HJ648" s="2"/>
      <c r="HK648" s="2"/>
      <c r="HL648" s="2"/>
      <c r="HM648" s="2"/>
      <c r="HN648" s="2"/>
      <c r="HO648" s="2"/>
      <c r="HP648" s="2"/>
      <c r="HQ648" s="2"/>
      <c r="HR648" s="2"/>
      <c r="HS648" s="2"/>
      <c r="HT648" s="2"/>
      <c r="HU648" s="2"/>
      <c r="HV648" s="2"/>
      <c r="HW648" s="2"/>
      <c r="HX648" s="2"/>
      <c r="HY648" s="2"/>
      <c r="HZ648" s="2"/>
      <c r="IA648" s="2"/>
      <c r="IB648" s="2"/>
      <c r="IC648" s="2"/>
      <c r="ID648" s="2"/>
      <c r="IE648" s="2"/>
      <c r="IF648" s="2"/>
      <c r="IG648" s="2"/>
      <c r="IH648" s="2"/>
      <c r="II648" s="2"/>
      <c r="IJ648" s="2"/>
      <c r="IK648" s="2"/>
      <c r="IL648" s="2"/>
      <c r="IM648" s="2"/>
      <c r="IN648" s="2"/>
      <c r="IO648" s="2"/>
      <c r="IP648" s="2"/>
      <c r="IQ648" s="2"/>
      <c r="IR648" s="2"/>
      <c r="IS648" s="2"/>
      <c r="IT648" s="2"/>
      <c r="IU648" s="2"/>
    </row>
    <row r="649" spans="1:255" s="125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O649" s="124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/>
      <c r="FR649" s="2"/>
      <c r="FS649" s="2"/>
      <c r="FT649" s="2"/>
      <c r="FU649" s="2"/>
      <c r="FV649" s="2"/>
      <c r="FW649" s="2"/>
      <c r="FX649" s="2"/>
      <c r="FY649" s="2"/>
      <c r="FZ649" s="2"/>
      <c r="GA649" s="2"/>
      <c r="GB649" s="2"/>
      <c r="GC649" s="2"/>
      <c r="GD649" s="2"/>
      <c r="GE649" s="2"/>
      <c r="GF649" s="2"/>
      <c r="GG649" s="2"/>
      <c r="GH649" s="2"/>
      <c r="GI649" s="2"/>
      <c r="GJ649" s="2"/>
      <c r="GK649" s="2"/>
      <c r="GL649" s="2"/>
      <c r="GM649" s="2"/>
      <c r="GN649" s="2"/>
      <c r="GO649" s="2"/>
      <c r="GP649" s="2"/>
      <c r="GQ649" s="2"/>
      <c r="GR649" s="2"/>
      <c r="GS649" s="2"/>
      <c r="GT649" s="2"/>
      <c r="GU649" s="2"/>
      <c r="GV649" s="2"/>
      <c r="GW649" s="2"/>
      <c r="GX649" s="2"/>
      <c r="GY649" s="2"/>
      <c r="GZ649" s="2"/>
      <c r="HA649" s="2"/>
      <c r="HB649" s="2"/>
      <c r="HC649" s="2"/>
      <c r="HD649" s="2"/>
      <c r="HE649" s="2"/>
      <c r="HF649" s="2"/>
      <c r="HG649" s="2"/>
      <c r="HH649" s="2"/>
      <c r="HI649" s="2"/>
      <c r="HJ649" s="2"/>
      <c r="HK649" s="2"/>
      <c r="HL649" s="2"/>
      <c r="HM649" s="2"/>
      <c r="HN649" s="2"/>
      <c r="HO649" s="2"/>
      <c r="HP649" s="2"/>
      <c r="HQ649" s="2"/>
      <c r="HR649" s="2"/>
      <c r="HS649" s="2"/>
      <c r="HT649" s="2"/>
      <c r="HU649" s="2"/>
      <c r="HV649" s="2"/>
      <c r="HW649" s="2"/>
      <c r="HX649" s="2"/>
      <c r="HY649" s="2"/>
      <c r="HZ649" s="2"/>
      <c r="IA649" s="2"/>
      <c r="IB649" s="2"/>
      <c r="IC649" s="2"/>
      <c r="ID649" s="2"/>
      <c r="IE649" s="2"/>
      <c r="IF649" s="2"/>
      <c r="IG649" s="2"/>
      <c r="IH649" s="2"/>
      <c r="II649" s="2"/>
      <c r="IJ649" s="2"/>
      <c r="IK649" s="2"/>
      <c r="IL649" s="2"/>
      <c r="IM649" s="2"/>
      <c r="IN649" s="2"/>
      <c r="IO649" s="2"/>
      <c r="IP649" s="2"/>
      <c r="IQ649" s="2"/>
      <c r="IR649" s="2"/>
      <c r="IS649" s="2"/>
      <c r="IT649" s="2"/>
      <c r="IU649" s="2"/>
    </row>
    <row r="650" spans="1:255" s="125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O650" s="124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  <c r="FN650" s="2"/>
      <c r="FO650" s="2"/>
      <c r="FP650" s="2"/>
      <c r="FQ650" s="2"/>
      <c r="FR650" s="2"/>
      <c r="FS650" s="2"/>
      <c r="FT650" s="2"/>
      <c r="FU650" s="2"/>
      <c r="FV650" s="2"/>
      <c r="FW650" s="2"/>
      <c r="FX650" s="2"/>
      <c r="FY650" s="2"/>
      <c r="FZ650" s="2"/>
      <c r="GA650" s="2"/>
      <c r="GB650" s="2"/>
      <c r="GC650" s="2"/>
      <c r="GD650" s="2"/>
      <c r="GE650" s="2"/>
      <c r="GF650" s="2"/>
      <c r="GG650" s="2"/>
      <c r="GH650" s="2"/>
      <c r="GI650" s="2"/>
      <c r="GJ650" s="2"/>
      <c r="GK650" s="2"/>
      <c r="GL650" s="2"/>
      <c r="GM650" s="2"/>
      <c r="GN650" s="2"/>
      <c r="GO650" s="2"/>
      <c r="GP650" s="2"/>
      <c r="GQ650" s="2"/>
      <c r="GR650" s="2"/>
      <c r="GS650" s="2"/>
      <c r="GT650" s="2"/>
      <c r="GU650" s="2"/>
      <c r="GV650" s="2"/>
      <c r="GW650" s="2"/>
      <c r="GX650" s="2"/>
      <c r="GY650" s="2"/>
      <c r="GZ650" s="2"/>
      <c r="HA650" s="2"/>
      <c r="HB650" s="2"/>
      <c r="HC650" s="2"/>
      <c r="HD650" s="2"/>
      <c r="HE650" s="2"/>
      <c r="HF650" s="2"/>
      <c r="HG650" s="2"/>
      <c r="HH650" s="2"/>
      <c r="HI650" s="2"/>
      <c r="HJ650" s="2"/>
      <c r="HK650" s="2"/>
      <c r="HL650" s="2"/>
      <c r="HM650" s="2"/>
      <c r="HN650" s="2"/>
      <c r="HO650" s="2"/>
      <c r="HP650" s="2"/>
      <c r="HQ650" s="2"/>
      <c r="HR650" s="2"/>
      <c r="HS650" s="2"/>
      <c r="HT650" s="2"/>
      <c r="HU650" s="2"/>
      <c r="HV650" s="2"/>
      <c r="HW650" s="2"/>
      <c r="HX650" s="2"/>
      <c r="HY650" s="2"/>
      <c r="HZ650" s="2"/>
      <c r="IA650" s="2"/>
      <c r="IB650" s="2"/>
      <c r="IC650" s="2"/>
      <c r="ID650" s="2"/>
      <c r="IE650" s="2"/>
      <c r="IF650" s="2"/>
      <c r="IG650" s="2"/>
      <c r="IH650" s="2"/>
      <c r="II650" s="2"/>
      <c r="IJ650" s="2"/>
      <c r="IK650" s="2"/>
      <c r="IL650" s="2"/>
      <c r="IM650" s="2"/>
      <c r="IN650" s="2"/>
      <c r="IO650" s="2"/>
      <c r="IP650" s="2"/>
      <c r="IQ650" s="2"/>
      <c r="IR650" s="2"/>
      <c r="IS650" s="2"/>
      <c r="IT650" s="2"/>
      <c r="IU650" s="2"/>
    </row>
    <row r="651" spans="1:255" s="125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O651" s="124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/>
      <c r="FR651" s="2"/>
      <c r="FS651" s="2"/>
      <c r="FT651" s="2"/>
      <c r="FU651" s="2"/>
      <c r="FV651" s="2"/>
      <c r="FW651" s="2"/>
      <c r="FX651" s="2"/>
      <c r="FY651" s="2"/>
      <c r="FZ651" s="2"/>
      <c r="GA651" s="2"/>
      <c r="GB651" s="2"/>
      <c r="GC651" s="2"/>
      <c r="GD651" s="2"/>
      <c r="GE651" s="2"/>
      <c r="GF651" s="2"/>
      <c r="GG651" s="2"/>
      <c r="GH651" s="2"/>
      <c r="GI651" s="2"/>
      <c r="GJ651" s="2"/>
      <c r="GK651" s="2"/>
      <c r="GL651" s="2"/>
      <c r="GM651" s="2"/>
      <c r="GN651" s="2"/>
      <c r="GO651" s="2"/>
      <c r="GP651" s="2"/>
      <c r="GQ651" s="2"/>
      <c r="GR651" s="2"/>
      <c r="GS651" s="2"/>
      <c r="GT651" s="2"/>
      <c r="GU651" s="2"/>
      <c r="GV651" s="2"/>
      <c r="GW651" s="2"/>
      <c r="GX651" s="2"/>
      <c r="GY651" s="2"/>
      <c r="GZ651" s="2"/>
      <c r="HA651" s="2"/>
      <c r="HB651" s="2"/>
      <c r="HC651" s="2"/>
      <c r="HD651" s="2"/>
      <c r="HE651" s="2"/>
      <c r="HF651" s="2"/>
      <c r="HG651" s="2"/>
      <c r="HH651" s="2"/>
      <c r="HI651" s="2"/>
      <c r="HJ651" s="2"/>
      <c r="HK651" s="2"/>
      <c r="HL651" s="2"/>
      <c r="HM651" s="2"/>
      <c r="HN651" s="2"/>
      <c r="HO651" s="2"/>
      <c r="HP651" s="2"/>
      <c r="HQ651" s="2"/>
      <c r="HR651" s="2"/>
      <c r="HS651" s="2"/>
      <c r="HT651" s="2"/>
      <c r="HU651" s="2"/>
      <c r="HV651" s="2"/>
      <c r="HW651" s="2"/>
      <c r="HX651" s="2"/>
      <c r="HY651" s="2"/>
      <c r="HZ651" s="2"/>
      <c r="IA651" s="2"/>
      <c r="IB651" s="2"/>
      <c r="IC651" s="2"/>
      <c r="ID651" s="2"/>
      <c r="IE651" s="2"/>
      <c r="IF651" s="2"/>
      <c r="IG651" s="2"/>
      <c r="IH651" s="2"/>
      <c r="II651" s="2"/>
      <c r="IJ651" s="2"/>
      <c r="IK651" s="2"/>
      <c r="IL651" s="2"/>
      <c r="IM651" s="2"/>
      <c r="IN651" s="2"/>
      <c r="IO651" s="2"/>
      <c r="IP651" s="2"/>
      <c r="IQ651" s="2"/>
      <c r="IR651" s="2"/>
      <c r="IS651" s="2"/>
      <c r="IT651" s="2"/>
      <c r="IU651" s="2"/>
    </row>
    <row r="652" spans="1:255" s="125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O652" s="124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/>
      <c r="FR652" s="2"/>
      <c r="FS652" s="2"/>
      <c r="FT652" s="2"/>
      <c r="FU652" s="2"/>
      <c r="FV652" s="2"/>
      <c r="FW652" s="2"/>
      <c r="FX652" s="2"/>
      <c r="FY652" s="2"/>
      <c r="FZ652" s="2"/>
      <c r="GA652" s="2"/>
      <c r="GB652" s="2"/>
      <c r="GC652" s="2"/>
      <c r="GD652" s="2"/>
      <c r="GE652" s="2"/>
      <c r="GF652" s="2"/>
      <c r="GG652" s="2"/>
      <c r="GH652" s="2"/>
      <c r="GI652" s="2"/>
      <c r="GJ652" s="2"/>
      <c r="GK652" s="2"/>
      <c r="GL652" s="2"/>
      <c r="GM652" s="2"/>
      <c r="GN652" s="2"/>
      <c r="GO652" s="2"/>
      <c r="GP652" s="2"/>
      <c r="GQ652" s="2"/>
      <c r="GR652" s="2"/>
      <c r="GS652" s="2"/>
      <c r="GT652" s="2"/>
      <c r="GU652" s="2"/>
      <c r="GV652" s="2"/>
      <c r="GW652" s="2"/>
      <c r="GX652" s="2"/>
      <c r="GY652" s="2"/>
      <c r="GZ652" s="2"/>
      <c r="HA652" s="2"/>
      <c r="HB652" s="2"/>
      <c r="HC652" s="2"/>
      <c r="HD652" s="2"/>
      <c r="HE652" s="2"/>
      <c r="HF652" s="2"/>
      <c r="HG652" s="2"/>
      <c r="HH652" s="2"/>
      <c r="HI652" s="2"/>
      <c r="HJ652" s="2"/>
      <c r="HK652" s="2"/>
      <c r="HL652" s="2"/>
      <c r="HM652" s="2"/>
      <c r="HN652" s="2"/>
      <c r="HO652" s="2"/>
      <c r="HP652" s="2"/>
      <c r="HQ652" s="2"/>
      <c r="HR652" s="2"/>
      <c r="HS652" s="2"/>
      <c r="HT652" s="2"/>
      <c r="HU652" s="2"/>
      <c r="HV652" s="2"/>
      <c r="HW652" s="2"/>
      <c r="HX652" s="2"/>
      <c r="HY652" s="2"/>
      <c r="HZ652" s="2"/>
      <c r="IA652" s="2"/>
      <c r="IB652" s="2"/>
      <c r="IC652" s="2"/>
      <c r="ID652" s="2"/>
      <c r="IE652" s="2"/>
      <c r="IF652" s="2"/>
      <c r="IG652" s="2"/>
      <c r="IH652" s="2"/>
      <c r="II652" s="2"/>
      <c r="IJ652" s="2"/>
      <c r="IK652" s="2"/>
      <c r="IL652" s="2"/>
      <c r="IM652" s="2"/>
      <c r="IN652" s="2"/>
      <c r="IO652" s="2"/>
      <c r="IP652" s="2"/>
      <c r="IQ652" s="2"/>
      <c r="IR652" s="2"/>
      <c r="IS652" s="2"/>
      <c r="IT652" s="2"/>
      <c r="IU652" s="2"/>
    </row>
    <row r="653" spans="1:255" s="125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O653" s="124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2"/>
      <c r="FK653" s="2"/>
      <c r="FL653" s="2"/>
      <c r="FM653" s="2"/>
      <c r="FN653" s="2"/>
      <c r="FO653" s="2"/>
      <c r="FP653" s="2"/>
      <c r="FQ653" s="2"/>
      <c r="FR653" s="2"/>
      <c r="FS653" s="2"/>
      <c r="FT653" s="2"/>
      <c r="FU653" s="2"/>
      <c r="FV653" s="2"/>
      <c r="FW653" s="2"/>
      <c r="FX653" s="2"/>
      <c r="FY653" s="2"/>
      <c r="FZ653" s="2"/>
      <c r="GA653" s="2"/>
      <c r="GB653" s="2"/>
      <c r="GC653" s="2"/>
      <c r="GD653" s="2"/>
      <c r="GE653" s="2"/>
      <c r="GF653" s="2"/>
      <c r="GG653" s="2"/>
      <c r="GH653" s="2"/>
      <c r="GI653" s="2"/>
      <c r="GJ653" s="2"/>
      <c r="GK653" s="2"/>
      <c r="GL653" s="2"/>
      <c r="GM653" s="2"/>
      <c r="GN653" s="2"/>
      <c r="GO653" s="2"/>
      <c r="GP653" s="2"/>
      <c r="GQ653" s="2"/>
      <c r="GR653" s="2"/>
      <c r="GS653" s="2"/>
      <c r="GT653" s="2"/>
      <c r="GU653" s="2"/>
      <c r="GV653" s="2"/>
      <c r="GW653" s="2"/>
      <c r="GX653" s="2"/>
      <c r="GY653" s="2"/>
      <c r="GZ653" s="2"/>
      <c r="HA653" s="2"/>
      <c r="HB653" s="2"/>
      <c r="HC653" s="2"/>
      <c r="HD653" s="2"/>
      <c r="HE653" s="2"/>
      <c r="HF653" s="2"/>
      <c r="HG653" s="2"/>
      <c r="HH653" s="2"/>
      <c r="HI653" s="2"/>
      <c r="HJ653" s="2"/>
      <c r="HK653" s="2"/>
      <c r="HL653" s="2"/>
      <c r="HM653" s="2"/>
      <c r="HN653" s="2"/>
      <c r="HO653" s="2"/>
      <c r="HP653" s="2"/>
      <c r="HQ653" s="2"/>
      <c r="HR653" s="2"/>
      <c r="HS653" s="2"/>
      <c r="HT653" s="2"/>
      <c r="HU653" s="2"/>
      <c r="HV653" s="2"/>
      <c r="HW653" s="2"/>
      <c r="HX653" s="2"/>
      <c r="HY653" s="2"/>
      <c r="HZ653" s="2"/>
      <c r="IA653" s="2"/>
      <c r="IB653" s="2"/>
      <c r="IC653" s="2"/>
      <c r="ID653" s="2"/>
      <c r="IE653" s="2"/>
      <c r="IF653" s="2"/>
      <c r="IG653" s="2"/>
      <c r="IH653" s="2"/>
      <c r="II653" s="2"/>
      <c r="IJ653" s="2"/>
      <c r="IK653" s="2"/>
      <c r="IL653" s="2"/>
      <c r="IM653" s="2"/>
      <c r="IN653" s="2"/>
      <c r="IO653" s="2"/>
      <c r="IP653" s="2"/>
      <c r="IQ653" s="2"/>
      <c r="IR653" s="2"/>
      <c r="IS653" s="2"/>
      <c r="IT653" s="2"/>
      <c r="IU653" s="2"/>
    </row>
    <row r="654" spans="1:255" s="125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O654" s="124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/>
      <c r="FR654" s="2"/>
      <c r="FS654" s="2"/>
      <c r="FT654" s="2"/>
      <c r="FU654" s="2"/>
      <c r="FV654" s="2"/>
      <c r="FW654" s="2"/>
      <c r="FX654" s="2"/>
      <c r="FY654" s="2"/>
      <c r="FZ654" s="2"/>
      <c r="GA654" s="2"/>
      <c r="GB654" s="2"/>
      <c r="GC654" s="2"/>
      <c r="GD654" s="2"/>
      <c r="GE654" s="2"/>
      <c r="GF654" s="2"/>
      <c r="GG654" s="2"/>
      <c r="GH654" s="2"/>
      <c r="GI654" s="2"/>
      <c r="GJ654" s="2"/>
      <c r="GK654" s="2"/>
      <c r="GL654" s="2"/>
      <c r="GM654" s="2"/>
      <c r="GN654" s="2"/>
      <c r="GO654" s="2"/>
      <c r="GP654" s="2"/>
      <c r="GQ654" s="2"/>
      <c r="GR654" s="2"/>
      <c r="GS654" s="2"/>
      <c r="GT654" s="2"/>
      <c r="GU654" s="2"/>
      <c r="GV654" s="2"/>
      <c r="GW654" s="2"/>
      <c r="GX654" s="2"/>
      <c r="GY654" s="2"/>
      <c r="GZ654" s="2"/>
      <c r="HA654" s="2"/>
      <c r="HB654" s="2"/>
      <c r="HC654" s="2"/>
      <c r="HD654" s="2"/>
      <c r="HE654" s="2"/>
      <c r="HF654" s="2"/>
      <c r="HG654" s="2"/>
      <c r="HH654" s="2"/>
      <c r="HI654" s="2"/>
      <c r="HJ654" s="2"/>
      <c r="HK654" s="2"/>
      <c r="HL654" s="2"/>
      <c r="HM654" s="2"/>
      <c r="HN654" s="2"/>
      <c r="HO654" s="2"/>
      <c r="HP654" s="2"/>
      <c r="HQ654" s="2"/>
      <c r="HR654" s="2"/>
      <c r="HS654" s="2"/>
      <c r="HT654" s="2"/>
      <c r="HU654" s="2"/>
      <c r="HV654" s="2"/>
      <c r="HW654" s="2"/>
      <c r="HX654" s="2"/>
      <c r="HY654" s="2"/>
      <c r="HZ654" s="2"/>
      <c r="IA654" s="2"/>
      <c r="IB654" s="2"/>
      <c r="IC654" s="2"/>
      <c r="ID654" s="2"/>
      <c r="IE654" s="2"/>
      <c r="IF654" s="2"/>
      <c r="IG654" s="2"/>
      <c r="IH654" s="2"/>
      <c r="II654" s="2"/>
      <c r="IJ654" s="2"/>
      <c r="IK654" s="2"/>
      <c r="IL654" s="2"/>
      <c r="IM654" s="2"/>
      <c r="IN654" s="2"/>
      <c r="IO654" s="2"/>
      <c r="IP654" s="2"/>
      <c r="IQ654" s="2"/>
      <c r="IR654" s="2"/>
      <c r="IS654" s="2"/>
      <c r="IT654" s="2"/>
      <c r="IU654" s="2"/>
    </row>
    <row r="655" spans="1:255" s="125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O655" s="124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  <c r="FN655" s="2"/>
      <c r="FO655" s="2"/>
      <c r="FP655" s="2"/>
      <c r="FQ655" s="2"/>
      <c r="FR655" s="2"/>
      <c r="FS655" s="2"/>
      <c r="FT655" s="2"/>
      <c r="FU655" s="2"/>
      <c r="FV655" s="2"/>
      <c r="FW655" s="2"/>
      <c r="FX655" s="2"/>
      <c r="FY655" s="2"/>
      <c r="FZ655" s="2"/>
      <c r="GA655" s="2"/>
      <c r="GB655" s="2"/>
      <c r="GC655" s="2"/>
      <c r="GD655" s="2"/>
      <c r="GE655" s="2"/>
      <c r="GF655" s="2"/>
      <c r="GG655" s="2"/>
      <c r="GH655" s="2"/>
      <c r="GI655" s="2"/>
      <c r="GJ655" s="2"/>
      <c r="GK655" s="2"/>
      <c r="GL655" s="2"/>
      <c r="GM655" s="2"/>
      <c r="GN655" s="2"/>
      <c r="GO655" s="2"/>
      <c r="GP655" s="2"/>
      <c r="GQ655" s="2"/>
      <c r="GR655" s="2"/>
      <c r="GS655" s="2"/>
      <c r="GT655" s="2"/>
      <c r="GU655" s="2"/>
      <c r="GV655" s="2"/>
      <c r="GW655" s="2"/>
      <c r="GX655" s="2"/>
      <c r="GY655" s="2"/>
      <c r="GZ655" s="2"/>
      <c r="HA655" s="2"/>
      <c r="HB655" s="2"/>
      <c r="HC655" s="2"/>
      <c r="HD655" s="2"/>
      <c r="HE655" s="2"/>
      <c r="HF655" s="2"/>
      <c r="HG655" s="2"/>
      <c r="HH655" s="2"/>
      <c r="HI655" s="2"/>
      <c r="HJ655" s="2"/>
      <c r="HK655" s="2"/>
      <c r="HL655" s="2"/>
      <c r="HM655" s="2"/>
      <c r="HN655" s="2"/>
      <c r="HO655" s="2"/>
      <c r="HP655" s="2"/>
      <c r="HQ655" s="2"/>
      <c r="HR655" s="2"/>
      <c r="HS655" s="2"/>
      <c r="HT655" s="2"/>
      <c r="HU655" s="2"/>
      <c r="HV655" s="2"/>
      <c r="HW655" s="2"/>
      <c r="HX655" s="2"/>
      <c r="HY655" s="2"/>
      <c r="HZ655" s="2"/>
      <c r="IA655" s="2"/>
      <c r="IB655" s="2"/>
      <c r="IC655" s="2"/>
      <c r="ID655" s="2"/>
      <c r="IE655" s="2"/>
      <c r="IF655" s="2"/>
      <c r="IG655" s="2"/>
      <c r="IH655" s="2"/>
      <c r="II655" s="2"/>
      <c r="IJ655" s="2"/>
      <c r="IK655" s="2"/>
      <c r="IL655" s="2"/>
      <c r="IM655" s="2"/>
      <c r="IN655" s="2"/>
      <c r="IO655" s="2"/>
      <c r="IP655" s="2"/>
      <c r="IQ655" s="2"/>
      <c r="IR655" s="2"/>
      <c r="IS655" s="2"/>
      <c r="IT655" s="2"/>
      <c r="IU655" s="2"/>
    </row>
    <row r="656" spans="1:255" s="125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O656" s="124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2"/>
      <c r="FK656" s="2"/>
      <c r="FL656" s="2"/>
      <c r="FM656" s="2"/>
      <c r="FN656" s="2"/>
      <c r="FO656" s="2"/>
      <c r="FP656" s="2"/>
      <c r="FQ656" s="2"/>
      <c r="FR656" s="2"/>
      <c r="FS656" s="2"/>
      <c r="FT656" s="2"/>
      <c r="FU656" s="2"/>
      <c r="FV656" s="2"/>
      <c r="FW656" s="2"/>
      <c r="FX656" s="2"/>
      <c r="FY656" s="2"/>
      <c r="FZ656" s="2"/>
      <c r="GA656" s="2"/>
      <c r="GB656" s="2"/>
      <c r="GC656" s="2"/>
      <c r="GD656" s="2"/>
      <c r="GE656" s="2"/>
      <c r="GF656" s="2"/>
      <c r="GG656" s="2"/>
      <c r="GH656" s="2"/>
      <c r="GI656" s="2"/>
      <c r="GJ656" s="2"/>
      <c r="GK656" s="2"/>
      <c r="GL656" s="2"/>
      <c r="GM656" s="2"/>
      <c r="GN656" s="2"/>
      <c r="GO656" s="2"/>
      <c r="GP656" s="2"/>
      <c r="GQ656" s="2"/>
      <c r="GR656" s="2"/>
      <c r="GS656" s="2"/>
      <c r="GT656" s="2"/>
      <c r="GU656" s="2"/>
      <c r="GV656" s="2"/>
      <c r="GW656" s="2"/>
      <c r="GX656" s="2"/>
      <c r="GY656" s="2"/>
      <c r="GZ656" s="2"/>
      <c r="HA656" s="2"/>
      <c r="HB656" s="2"/>
      <c r="HC656" s="2"/>
      <c r="HD656" s="2"/>
      <c r="HE656" s="2"/>
      <c r="HF656" s="2"/>
      <c r="HG656" s="2"/>
      <c r="HH656" s="2"/>
      <c r="HI656" s="2"/>
      <c r="HJ656" s="2"/>
      <c r="HK656" s="2"/>
      <c r="HL656" s="2"/>
      <c r="HM656" s="2"/>
      <c r="HN656" s="2"/>
      <c r="HO656" s="2"/>
      <c r="HP656" s="2"/>
      <c r="HQ656" s="2"/>
      <c r="HR656" s="2"/>
      <c r="HS656" s="2"/>
      <c r="HT656" s="2"/>
      <c r="HU656" s="2"/>
      <c r="HV656" s="2"/>
      <c r="HW656" s="2"/>
      <c r="HX656" s="2"/>
      <c r="HY656" s="2"/>
      <c r="HZ656" s="2"/>
      <c r="IA656" s="2"/>
      <c r="IB656" s="2"/>
      <c r="IC656" s="2"/>
      <c r="ID656" s="2"/>
      <c r="IE656" s="2"/>
      <c r="IF656" s="2"/>
      <c r="IG656" s="2"/>
      <c r="IH656" s="2"/>
      <c r="II656" s="2"/>
      <c r="IJ656" s="2"/>
      <c r="IK656" s="2"/>
      <c r="IL656" s="2"/>
      <c r="IM656" s="2"/>
      <c r="IN656" s="2"/>
      <c r="IO656" s="2"/>
      <c r="IP656" s="2"/>
      <c r="IQ656" s="2"/>
      <c r="IR656" s="2"/>
      <c r="IS656" s="2"/>
      <c r="IT656" s="2"/>
      <c r="IU656" s="2"/>
    </row>
    <row r="657" spans="1:255" s="125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O657" s="124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  <c r="FN657" s="2"/>
      <c r="FO657" s="2"/>
      <c r="FP657" s="2"/>
      <c r="FQ657" s="2"/>
      <c r="FR657" s="2"/>
      <c r="FS657" s="2"/>
      <c r="FT657" s="2"/>
      <c r="FU657" s="2"/>
      <c r="FV657" s="2"/>
      <c r="FW657" s="2"/>
      <c r="FX657" s="2"/>
      <c r="FY657" s="2"/>
      <c r="FZ657" s="2"/>
      <c r="GA657" s="2"/>
      <c r="GB657" s="2"/>
      <c r="GC657" s="2"/>
      <c r="GD657" s="2"/>
      <c r="GE657" s="2"/>
      <c r="GF657" s="2"/>
      <c r="GG657" s="2"/>
      <c r="GH657" s="2"/>
      <c r="GI657" s="2"/>
      <c r="GJ657" s="2"/>
      <c r="GK657" s="2"/>
      <c r="GL657" s="2"/>
      <c r="GM657" s="2"/>
      <c r="GN657" s="2"/>
      <c r="GO657" s="2"/>
      <c r="GP657" s="2"/>
      <c r="GQ657" s="2"/>
      <c r="GR657" s="2"/>
      <c r="GS657" s="2"/>
      <c r="GT657" s="2"/>
      <c r="GU657" s="2"/>
      <c r="GV657" s="2"/>
      <c r="GW657" s="2"/>
      <c r="GX657" s="2"/>
      <c r="GY657" s="2"/>
      <c r="GZ657" s="2"/>
      <c r="HA657" s="2"/>
      <c r="HB657" s="2"/>
      <c r="HC657" s="2"/>
      <c r="HD657" s="2"/>
      <c r="HE657" s="2"/>
      <c r="HF657" s="2"/>
      <c r="HG657" s="2"/>
      <c r="HH657" s="2"/>
      <c r="HI657" s="2"/>
      <c r="HJ657" s="2"/>
      <c r="HK657" s="2"/>
      <c r="HL657" s="2"/>
      <c r="HM657" s="2"/>
      <c r="HN657" s="2"/>
      <c r="HO657" s="2"/>
      <c r="HP657" s="2"/>
      <c r="HQ657" s="2"/>
      <c r="HR657" s="2"/>
      <c r="HS657" s="2"/>
      <c r="HT657" s="2"/>
      <c r="HU657" s="2"/>
      <c r="HV657" s="2"/>
      <c r="HW657" s="2"/>
      <c r="HX657" s="2"/>
      <c r="HY657" s="2"/>
      <c r="HZ657" s="2"/>
      <c r="IA657" s="2"/>
      <c r="IB657" s="2"/>
      <c r="IC657" s="2"/>
      <c r="ID657" s="2"/>
      <c r="IE657" s="2"/>
      <c r="IF657" s="2"/>
      <c r="IG657" s="2"/>
      <c r="IH657" s="2"/>
      <c r="II657" s="2"/>
      <c r="IJ657" s="2"/>
      <c r="IK657" s="2"/>
      <c r="IL657" s="2"/>
      <c r="IM657" s="2"/>
      <c r="IN657" s="2"/>
      <c r="IO657" s="2"/>
      <c r="IP657" s="2"/>
      <c r="IQ657" s="2"/>
      <c r="IR657" s="2"/>
      <c r="IS657" s="2"/>
      <c r="IT657" s="2"/>
      <c r="IU657" s="2"/>
    </row>
    <row r="658" spans="1:255" s="125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O658" s="124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/>
      <c r="FR658" s="2"/>
      <c r="FS658" s="2"/>
      <c r="FT658" s="2"/>
      <c r="FU658" s="2"/>
      <c r="FV658" s="2"/>
      <c r="FW658" s="2"/>
      <c r="FX658" s="2"/>
      <c r="FY658" s="2"/>
      <c r="FZ658" s="2"/>
      <c r="GA658" s="2"/>
      <c r="GB658" s="2"/>
      <c r="GC658" s="2"/>
      <c r="GD658" s="2"/>
      <c r="GE658" s="2"/>
      <c r="GF658" s="2"/>
      <c r="GG658" s="2"/>
      <c r="GH658" s="2"/>
      <c r="GI658" s="2"/>
      <c r="GJ658" s="2"/>
      <c r="GK658" s="2"/>
      <c r="GL658" s="2"/>
      <c r="GM658" s="2"/>
      <c r="GN658" s="2"/>
      <c r="GO658" s="2"/>
      <c r="GP658" s="2"/>
      <c r="GQ658" s="2"/>
      <c r="GR658" s="2"/>
      <c r="GS658" s="2"/>
      <c r="GT658" s="2"/>
      <c r="GU658" s="2"/>
      <c r="GV658" s="2"/>
      <c r="GW658" s="2"/>
      <c r="GX658" s="2"/>
      <c r="GY658" s="2"/>
      <c r="GZ658" s="2"/>
      <c r="HA658" s="2"/>
      <c r="HB658" s="2"/>
      <c r="HC658" s="2"/>
      <c r="HD658" s="2"/>
      <c r="HE658" s="2"/>
      <c r="HF658" s="2"/>
      <c r="HG658" s="2"/>
      <c r="HH658" s="2"/>
      <c r="HI658" s="2"/>
      <c r="HJ658" s="2"/>
      <c r="HK658" s="2"/>
      <c r="HL658" s="2"/>
      <c r="HM658" s="2"/>
      <c r="HN658" s="2"/>
      <c r="HO658" s="2"/>
      <c r="HP658" s="2"/>
      <c r="HQ658" s="2"/>
      <c r="HR658" s="2"/>
      <c r="HS658" s="2"/>
      <c r="HT658" s="2"/>
      <c r="HU658" s="2"/>
      <c r="HV658" s="2"/>
      <c r="HW658" s="2"/>
      <c r="HX658" s="2"/>
      <c r="HY658" s="2"/>
      <c r="HZ658" s="2"/>
      <c r="IA658" s="2"/>
      <c r="IB658" s="2"/>
      <c r="IC658" s="2"/>
      <c r="ID658" s="2"/>
      <c r="IE658" s="2"/>
      <c r="IF658" s="2"/>
      <c r="IG658" s="2"/>
      <c r="IH658" s="2"/>
      <c r="II658" s="2"/>
      <c r="IJ658" s="2"/>
      <c r="IK658" s="2"/>
      <c r="IL658" s="2"/>
      <c r="IM658" s="2"/>
      <c r="IN658" s="2"/>
      <c r="IO658" s="2"/>
      <c r="IP658" s="2"/>
      <c r="IQ658" s="2"/>
      <c r="IR658" s="2"/>
      <c r="IS658" s="2"/>
      <c r="IT658" s="2"/>
      <c r="IU658" s="2"/>
    </row>
    <row r="659" spans="1:255" s="125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O659" s="124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/>
      <c r="FR659" s="2"/>
      <c r="FS659" s="2"/>
      <c r="FT659" s="2"/>
      <c r="FU659" s="2"/>
      <c r="FV659" s="2"/>
      <c r="FW659" s="2"/>
      <c r="FX659" s="2"/>
      <c r="FY659" s="2"/>
      <c r="FZ659" s="2"/>
      <c r="GA659" s="2"/>
      <c r="GB659" s="2"/>
      <c r="GC659" s="2"/>
      <c r="GD659" s="2"/>
      <c r="GE659" s="2"/>
      <c r="GF659" s="2"/>
      <c r="GG659" s="2"/>
      <c r="GH659" s="2"/>
      <c r="GI659" s="2"/>
      <c r="GJ659" s="2"/>
      <c r="GK659" s="2"/>
      <c r="GL659" s="2"/>
      <c r="GM659" s="2"/>
      <c r="GN659" s="2"/>
      <c r="GO659" s="2"/>
      <c r="GP659" s="2"/>
      <c r="GQ659" s="2"/>
      <c r="GR659" s="2"/>
      <c r="GS659" s="2"/>
      <c r="GT659" s="2"/>
      <c r="GU659" s="2"/>
      <c r="GV659" s="2"/>
      <c r="GW659" s="2"/>
      <c r="GX659" s="2"/>
      <c r="GY659" s="2"/>
      <c r="GZ659" s="2"/>
      <c r="HA659" s="2"/>
      <c r="HB659" s="2"/>
      <c r="HC659" s="2"/>
      <c r="HD659" s="2"/>
      <c r="HE659" s="2"/>
      <c r="HF659" s="2"/>
      <c r="HG659" s="2"/>
      <c r="HH659" s="2"/>
      <c r="HI659" s="2"/>
      <c r="HJ659" s="2"/>
      <c r="HK659" s="2"/>
      <c r="HL659" s="2"/>
      <c r="HM659" s="2"/>
      <c r="HN659" s="2"/>
      <c r="HO659" s="2"/>
      <c r="HP659" s="2"/>
      <c r="HQ659" s="2"/>
      <c r="HR659" s="2"/>
      <c r="HS659" s="2"/>
      <c r="HT659" s="2"/>
      <c r="HU659" s="2"/>
      <c r="HV659" s="2"/>
      <c r="HW659" s="2"/>
      <c r="HX659" s="2"/>
      <c r="HY659" s="2"/>
      <c r="HZ659" s="2"/>
      <c r="IA659" s="2"/>
      <c r="IB659" s="2"/>
      <c r="IC659" s="2"/>
      <c r="ID659" s="2"/>
      <c r="IE659" s="2"/>
      <c r="IF659" s="2"/>
      <c r="IG659" s="2"/>
      <c r="IH659" s="2"/>
      <c r="II659" s="2"/>
      <c r="IJ659" s="2"/>
      <c r="IK659" s="2"/>
      <c r="IL659" s="2"/>
      <c r="IM659" s="2"/>
      <c r="IN659" s="2"/>
      <c r="IO659" s="2"/>
      <c r="IP659" s="2"/>
      <c r="IQ659" s="2"/>
      <c r="IR659" s="2"/>
      <c r="IS659" s="2"/>
      <c r="IT659" s="2"/>
      <c r="IU659" s="2"/>
    </row>
    <row r="660" spans="1:255" s="125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O660" s="124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/>
      <c r="FR660" s="2"/>
      <c r="FS660" s="2"/>
      <c r="FT660" s="2"/>
      <c r="FU660" s="2"/>
      <c r="FV660" s="2"/>
      <c r="FW660" s="2"/>
      <c r="FX660" s="2"/>
      <c r="FY660" s="2"/>
      <c r="FZ660" s="2"/>
      <c r="GA660" s="2"/>
      <c r="GB660" s="2"/>
      <c r="GC660" s="2"/>
      <c r="GD660" s="2"/>
      <c r="GE660" s="2"/>
      <c r="GF660" s="2"/>
      <c r="GG660" s="2"/>
      <c r="GH660" s="2"/>
      <c r="GI660" s="2"/>
      <c r="GJ660" s="2"/>
      <c r="GK660" s="2"/>
      <c r="GL660" s="2"/>
      <c r="GM660" s="2"/>
      <c r="GN660" s="2"/>
      <c r="GO660" s="2"/>
      <c r="GP660" s="2"/>
      <c r="GQ660" s="2"/>
      <c r="GR660" s="2"/>
      <c r="GS660" s="2"/>
      <c r="GT660" s="2"/>
      <c r="GU660" s="2"/>
      <c r="GV660" s="2"/>
      <c r="GW660" s="2"/>
      <c r="GX660" s="2"/>
      <c r="GY660" s="2"/>
      <c r="GZ660" s="2"/>
      <c r="HA660" s="2"/>
      <c r="HB660" s="2"/>
      <c r="HC660" s="2"/>
      <c r="HD660" s="2"/>
      <c r="HE660" s="2"/>
      <c r="HF660" s="2"/>
      <c r="HG660" s="2"/>
      <c r="HH660" s="2"/>
      <c r="HI660" s="2"/>
      <c r="HJ660" s="2"/>
      <c r="HK660" s="2"/>
      <c r="HL660" s="2"/>
      <c r="HM660" s="2"/>
      <c r="HN660" s="2"/>
      <c r="HO660" s="2"/>
      <c r="HP660" s="2"/>
      <c r="HQ660" s="2"/>
      <c r="HR660" s="2"/>
      <c r="HS660" s="2"/>
      <c r="HT660" s="2"/>
      <c r="HU660" s="2"/>
      <c r="HV660" s="2"/>
      <c r="HW660" s="2"/>
      <c r="HX660" s="2"/>
      <c r="HY660" s="2"/>
      <c r="HZ660" s="2"/>
      <c r="IA660" s="2"/>
      <c r="IB660" s="2"/>
      <c r="IC660" s="2"/>
      <c r="ID660" s="2"/>
      <c r="IE660" s="2"/>
      <c r="IF660" s="2"/>
      <c r="IG660" s="2"/>
      <c r="IH660" s="2"/>
      <c r="II660" s="2"/>
      <c r="IJ660" s="2"/>
      <c r="IK660" s="2"/>
      <c r="IL660" s="2"/>
      <c r="IM660" s="2"/>
      <c r="IN660" s="2"/>
      <c r="IO660" s="2"/>
      <c r="IP660" s="2"/>
      <c r="IQ660" s="2"/>
      <c r="IR660" s="2"/>
      <c r="IS660" s="2"/>
      <c r="IT660" s="2"/>
      <c r="IU660" s="2"/>
    </row>
    <row r="661" spans="1:255" s="125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O661" s="124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/>
      <c r="FR661" s="2"/>
      <c r="FS661" s="2"/>
      <c r="FT661" s="2"/>
      <c r="FU661" s="2"/>
      <c r="FV661" s="2"/>
      <c r="FW661" s="2"/>
      <c r="FX661" s="2"/>
      <c r="FY661" s="2"/>
      <c r="FZ661" s="2"/>
      <c r="GA661" s="2"/>
      <c r="GB661" s="2"/>
      <c r="GC661" s="2"/>
      <c r="GD661" s="2"/>
      <c r="GE661" s="2"/>
      <c r="GF661" s="2"/>
      <c r="GG661" s="2"/>
      <c r="GH661" s="2"/>
      <c r="GI661" s="2"/>
      <c r="GJ661" s="2"/>
      <c r="GK661" s="2"/>
      <c r="GL661" s="2"/>
      <c r="GM661" s="2"/>
      <c r="GN661" s="2"/>
      <c r="GO661" s="2"/>
      <c r="GP661" s="2"/>
      <c r="GQ661" s="2"/>
      <c r="GR661" s="2"/>
      <c r="GS661" s="2"/>
      <c r="GT661" s="2"/>
      <c r="GU661" s="2"/>
      <c r="GV661" s="2"/>
      <c r="GW661" s="2"/>
      <c r="GX661" s="2"/>
      <c r="GY661" s="2"/>
      <c r="GZ661" s="2"/>
      <c r="HA661" s="2"/>
      <c r="HB661" s="2"/>
      <c r="HC661" s="2"/>
      <c r="HD661" s="2"/>
      <c r="HE661" s="2"/>
      <c r="HF661" s="2"/>
      <c r="HG661" s="2"/>
      <c r="HH661" s="2"/>
      <c r="HI661" s="2"/>
      <c r="HJ661" s="2"/>
      <c r="HK661" s="2"/>
      <c r="HL661" s="2"/>
      <c r="HM661" s="2"/>
      <c r="HN661" s="2"/>
      <c r="HO661" s="2"/>
      <c r="HP661" s="2"/>
      <c r="HQ661" s="2"/>
      <c r="HR661" s="2"/>
      <c r="HS661" s="2"/>
      <c r="HT661" s="2"/>
      <c r="HU661" s="2"/>
      <c r="HV661" s="2"/>
      <c r="HW661" s="2"/>
      <c r="HX661" s="2"/>
      <c r="HY661" s="2"/>
      <c r="HZ661" s="2"/>
      <c r="IA661" s="2"/>
      <c r="IB661" s="2"/>
      <c r="IC661" s="2"/>
      <c r="ID661" s="2"/>
      <c r="IE661" s="2"/>
      <c r="IF661" s="2"/>
      <c r="IG661" s="2"/>
      <c r="IH661" s="2"/>
      <c r="II661" s="2"/>
      <c r="IJ661" s="2"/>
      <c r="IK661" s="2"/>
      <c r="IL661" s="2"/>
      <c r="IM661" s="2"/>
      <c r="IN661" s="2"/>
      <c r="IO661" s="2"/>
      <c r="IP661" s="2"/>
      <c r="IQ661" s="2"/>
      <c r="IR661" s="2"/>
      <c r="IS661" s="2"/>
      <c r="IT661" s="2"/>
      <c r="IU661" s="2"/>
    </row>
    <row r="662" spans="1:255" s="125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O662" s="124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/>
      <c r="FR662" s="2"/>
      <c r="FS662" s="2"/>
      <c r="FT662" s="2"/>
      <c r="FU662" s="2"/>
      <c r="FV662" s="2"/>
      <c r="FW662" s="2"/>
      <c r="FX662" s="2"/>
      <c r="FY662" s="2"/>
      <c r="FZ662" s="2"/>
      <c r="GA662" s="2"/>
      <c r="GB662" s="2"/>
      <c r="GC662" s="2"/>
      <c r="GD662" s="2"/>
      <c r="GE662" s="2"/>
      <c r="GF662" s="2"/>
      <c r="GG662" s="2"/>
      <c r="GH662" s="2"/>
      <c r="GI662" s="2"/>
      <c r="GJ662" s="2"/>
      <c r="GK662" s="2"/>
      <c r="GL662" s="2"/>
      <c r="GM662" s="2"/>
      <c r="GN662" s="2"/>
      <c r="GO662" s="2"/>
      <c r="GP662" s="2"/>
      <c r="GQ662" s="2"/>
      <c r="GR662" s="2"/>
      <c r="GS662" s="2"/>
      <c r="GT662" s="2"/>
      <c r="GU662" s="2"/>
      <c r="GV662" s="2"/>
      <c r="GW662" s="2"/>
      <c r="GX662" s="2"/>
      <c r="GY662" s="2"/>
      <c r="GZ662" s="2"/>
      <c r="HA662" s="2"/>
      <c r="HB662" s="2"/>
      <c r="HC662" s="2"/>
      <c r="HD662" s="2"/>
      <c r="HE662" s="2"/>
      <c r="HF662" s="2"/>
      <c r="HG662" s="2"/>
      <c r="HH662" s="2"/>
      <c r="HI662" s="2"/>
      <c r="HJ662" s="2"/>
      <c r="HK662" s="2"/>
      <c r="HL662" s="2"/>
      <c r="HM662" s="2"/>
      <c r="HN662" s="2"/>
      <c r="HO662" s="2"/>
      <c r="HP662" s="2"/>
      <c r="HQ662" s="2"/>
      <c r="HR662" s="2"/>
      <c r="HS662" s="2"/>
      <c r="HT662" s="2"/>
      <c r="HU662" s="2"/>
      <c r="HV662" s="2"/>
      <c r="HW662" s="2"/>
      <c r="HX662" s="2"/>
      <c r="HY662" s="2"/>
      <c r="HZ662" s="2"/>
      <c r="IA662" s="2"/>
      <c r="IB662" s="2"/>
      <c r="IC662" s="2"/>
      <c r="ID662" s="2"/>
      <c r="IE662" s="2"/>
      <c r="IF662" s="2"/>
      <c r="IG662" s="2"/>
      <c r="IH662" s="2"/>
      <c r="II662" s="2"/>
      <c r="IJ662" s="2"/>
      <c r="IK662" s="2"/>
      <c r="IL662" s="2"/>
      <c r="IM662" s="2"/>
      <c r="IN662" s="2"/>
      <c r="IO662" s="2"/>
      <c r="IP662" s="2"/>
      <c r="IQ662" s="2"/>
      <c r="IR662" s="2"/>
      <c r="IS662" s="2"/>
      <c r="IT662" s="2"/>
      <c r="IU662" s="2"/>
    </row>
    <row r="663" spans="1:255" s="125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O663" s="124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/>
      <c r="FR663" s="2"/>
      <c r="FS663" s="2"/>
      <c r="FT663" s="2"/>
      <c r="FU663" s="2"/>
      <c r="FV663" s="2"/>
      <c r="FW663" s="2"/>
      <c r="FX663" s="2"/>
      <c r="FY663" s="2"/>
      <c r="FZ663" s="2"/>
      <c r="GA663" s="2"/>
      <c r="GB663" s="2"/>
      <c r="GC663" s="2"/>
      <c r="GD663" s="2"/>
      <c r="GE663" s="2"/>
      <c r="GF663" s="2"/>
      <c r="GG663" s="2"/>
      <c r="GH663" s="2"/>
      <c r="GI663" s="2"/>
      <c r="GJ663" s="2"/>
      <c r="GK663" s="2"/>
      <c r="GL663" s="2"/>
      <c r="GM663" s="2"/>
      <c r="GN663" s="2"/>
      <c r="GO663" s="2"/>
      <c r="GP663" s="2"/>
      <c r="GQ663" s="2"/>
      <c r="GR663" s="2"/>
      <c r="GS663" s="2"/>
      <c r="GT663" s="2"/>
      <c r="GU663" s="2"/>
      <c r="GV663" s="2"/>
      <c r="GW663" s="2"/>
      <c r="GX663" s="2"/>
      <c r="GY663" s="2"/>
      <c r="GZ663" s="2"/>
      <c r="HA663" s="2"/>
      <c r="HB663" s="2"/>
      <c r="HC663" s="2"/>
      <c r="HD663" s="2"/>
      <c r="HE663" s="2"/>
      <c r="HF663" s="2"/>
      <c r="HG663" s="2"/>
      <c r="HH663" s="2"/>
      <c r="HI663" s="2"/>
      <c r="HJ663" s="2"/>
      <c r="HK663" s="2"/>
      <c r="HL663" s="2"/>
      <c r="HM663" s="2"/>
      <c r="HN663" s="2"/>
      <c r="HO663" s="2"/>
      <c r="HP663" s="2"/>
      <c r="HQ663" s="2"/>
      <c r="HR663" s="2"/>
      <c r="HS663" s="2"/>
      <c r="HT663" s="2"/>
      <c r="HU663" s="2"/>
      <c r="HV663" s="2"/>
      <c r="HW663" s="2"/>
      <c r="HX663" s="2"/>
      <c r="HY663" s="2"/>
      <c r="HZ663" s="2"/>
      <c r="IA663" s="2"/>
      <c r="IB663" s="2"/>
      <c r="IC663" s="2"/>
      <c r="ID663" s="2"/>
      <c r="IE663" s="2"/>
      <c r="IF663" s="2"/>
      <c r="IG663" s="2"/>
      <c r="IH663" s="2"/>
      <c r="II663" s="2"/>
      <c r="IJ663" s="2"/>
      <c r="IK663" s="2"/>
      <c r="IL663" s="2"/>
      <c r="IM663" s="2"/>
      <c r="IN663" s="2"/>
      <c r="IO663" s="2"/>
      <c r="IP663" s="2"/>
      <c r="IQ663" s="2"/>
      <c r="IR663" s="2"/>
      <c r="IS663" s="2"/>
      <c r="IT663" s="2"/>
      <c r="IU663" s="2"/>
    </row>
    <row r="664" spans="1:255" s="125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O664" s="124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2"/>
      <c r="FK664" s="2"/>
      <c r="FL664" s="2"/>
      <c r="FM664" s="2"/>
      <c r="FN664" s="2"/>
      <c r="FO664" s="2"/>
      <c r="FP664" s="2"/>
      <c r="FQ664" s="2"/>
      <c r="FR664" s="2"/>
      <c r="FS664" s="2"/>
      <c r="FT664" s="2"/>
      <c r="FU664" s="2"/>
      <c r="FV664" s="2"/>
      <c r="FW664" s="2"/>
      <c r="FX664" s="2"/>
      <c r="FY664" s="2"/>
      <c r="FZ664" s="2"/>
      <c r="GA664" s="2"/>
      <c r="GB664" s="2"/>
      <c r="GC664" s="2"/>
      <c r="GD664" s="2"/>
      <c r="GE664" s="2"/>
      <c r="GF664" s="2"/>
      <c r="GG664" s="2"/>
      <c r="GH664" s="2"/>
      <c r="GI664" s="2"/>
      <c r="GJ664" s="2"/>
      <c r="GK664" s="2"/>
      <c r="GL664" s="2"/>
      <c r="GM664" s="2"/>
      <c r="GN664" s="2"/>
      <c r="GO664" s="2"/>
      <c r="GP664" s="2"/>
      <c r="GQ664" s="2"/>
      <c r="GR664" s="2"/>
      <c r="GS664" s="2"/>
      <c r="GT664" s="2"/>
      <c r="GU664" s="2"/>
      <c r="GV664" s="2"/>
      <c r="GW664" s="2"/>
      <c r="GX664" s="2"/>
      <c r="GY664" s="2"/>
      <c r="GZ664" s="2"/>
      <c r="HA664" s="2"/>
      <c r="HB664" s="2"/>
      <c r="HC664" s="2"/>
      <c r="HD664" s="2"/>
      <c r="HE664" s="2"/>
      <c r="HF664" s="2"/>
      <c r="HG664" s="2"/>
      <c r="HH664" s="2"/>
      <c r="HI664" s="2"/>
      <c r="HJ664" s="2"/>
      <c r="HK664" s="2"/>
      <c r="HL664" s="2"/>
      <c r="HM664" s="2"/>
      <c r="HN664" s="2"/>
      <c r="HO664" s="2"/>
      <c r="HP664" s="2"/>
      <c r="HQ664" s="2"/>
      <c r="HR664" s="2"/>
      <c r="HS664" s="2"/>
      <c r="HT664" s="2"/>
      <c r="HU664" s="2"/>
      <c r="HV664" s="2"/>
      <c r="HW664" s="2"/>
      <c r="HX664" s="2"/>
      <c r="HY664" s="2"/>
      <c r="HZ664" s="2"/>
      <c r="IA664" s="2"/>
      <c r="IB664" s="2"/>
      <c r="IC664" s="2"/>
      <c r="ID664" s="2"/>
      <c r="IE664" s="2"/>
      <c r="IF664" s="2"/>
      <c r="IG664" s="2"/>
      <c r="IH664" s="2"/>
      <c r="II664" s="2"/>
      <c r="IJ664" s="2"/>
      <c r="IK664" s="2"/>
      <c r="IL664" s="2"/>
      <c r="IM664" s="2"/>
      <c r="IN664" s="2"/>
      <c r="IO664" s="2"/>
      <c r="IP664" s="2"/>
      <c r="IQ664" s="2"/>
      <c r="IR664" s="2"/>
      <c r="IS664" s="2"/>
      <c r="IT664" s="2"/>
      <c r="IU664" s="2"/>
    </row>
    <row r="665" spans="1:255" s="125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O665" s="124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/>
      <c r="FR665" s="2"/>
      <c r="FS665" s="2"/>
      <c r="FT665" s="2"/>
      <c r="FU665" s="2"/>
      <c r="FV665" s="2"/>
      <c r="FW665" s="2"/>
      <c r="FX665" s="2"/>
      <c r="FY665" s="2"/>
      <c r="FZ665" s="2"/>
      <c r="GA665" s="2"/>
      <c r="GB665" s="2"/>
      <c r="GC665" s="2"/>
      <c r="GD665" s="2"/>
      <c r="GE665" s="2"/>
      <c r="GF665" s="2"/>
      <c r="GG665" s="2"/>
      <c r="GH665" s="2"/>
      <c r="GI665" s="2"/>
      <c r="GJ665" s="2"/>
      <c r="GK665" s="2"/>
      <c r="GL665" s="2"/>
      <c r="GM665" s="2"/>
      <c r="GN665" s="2"/>
      <c r="GO665" s="2"/>
      <c r="GP665" s="2"/>
      <c r="GQ665" s="2"/>
      <c r="GR665" s="2"/>
      <c r="GS665" s="2"/>
      <c r="GT665" s="2"/>
      <c r="GU665" s="2"/>
      <c r="GV665" s="2"/>
      <c r="GW665" s="2"/>
      <c r="GX665" s="2"/>
      <c r="GY665" s="2"/>
      <c r="GZ665" s="2"/>
      <c r="HA665" s="2"/>
      <c r="HB665" s="2"/>
      <c r="HC665" s="2"/>
      <c r="HD665" s="2"/>
      <c r="HE665" s="2"/>
      <c r="HF665" s="2"/>
      <c r="HG665" s="2"/>
      <c r="HH665" s="2"/>
      <c r="HI665" s="2"/>
      <c r="HJ665" s="2"/>
      <c r="HK665" s="2"/>
      <c r="HL665" s="2"/>
      <c r="HM665" s="2"/>
      <c r="HN665" s="2"/>
      <c r="HO665" s="2"/>
      <c r="HP665" s="2"/>
      <c r="HQ665" s="2"/>
      <c r="HR665" s="2"/>
      <c r="HS665" s="2"/>
      <c r="HT665" s="2"/>
      <c r="HU665" s="2"/>
      <c r="HV665" s="2"/>
      <c r="HW665" s="2"/>
      <c r="HX665" s="2"/>
      <c r="HY665" s="2"/>
      <c r="HZ665" s="2"/>
      <c r="IA665" s="2"/>
      <c r="IB665" s="2"/>
      <c r="IC665" s="2"/>
      <c r="ID665" s="2"/>
      <c r="IE665" s="2"/>
      <c r="IF665" s="2"/>
      <c r="IG665" s="2"/>
      <c r="IH665" s="2"/>
      <c r="II665" s="2"/>
      <c r="IJ665" s="2"/>
      <c r="IK665" s="2"/>
      <c r="IL665" s="2"/>
      <c r="IM665" s="2"/>
      <c r="IN665" s="2"/>
      <c r="IO665" s="2"/>
      <c r="IP665" s="2"/>
      <c r="IQ665" s="2"/>
      <c r="IR665" s="2"/>
      <c r="IS665" s="2"/>
      <c r="IT665" s="2"/>
      <c r="IU665" s="2"/>
    </row>
    <row r="666" spans="1:255" s="125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O666" s="124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/>
      <c r="FR666" s="2"/>
      <c r="FS666" s="2"/>
      <c r="FT666" s="2"/>
      <c r="FU666" s="2"/>
      <c r="FV666" s="2"/>
      <c r="FW666" s="2"/>
      <c r="FX666" s="2"/>
      <c r="FY666" s="2"/>
      <c r="FZ666" s="2"/>
      <c r="GA666" s="2"/>
      <c r="GB666" s="2"/>
      <c r="GC666" s="2"/>
      <c r="GD666" s="2"/>
      <c r="GE666" s="2"/>
      <c r="GF666" s="2"/>
      <c r="GG666" s="2"/>
      <c r="GH666" s="2"/>
      <c r="GI666" s="2"/>
      <c r="GJ666" s="2"/>
      <c r="GK666" s="2"/>
      <c r="GL666" s="2"/>
      <c r="GM666" s="2"/>
      <c r="GN666" s="2"/>
      <c r="GO666" s="2"/>
      <c r="GP666" s="2"/>
      <c r="GQ666" s="2"/>
      <c r="GR666" s="2"/>
      <c r="GS666" s="2"/>
      <c r="GT666" s="2"/>
      <c r="GU666" s="2"/>
      <c r="GV666" s="2"/>
      <c r="GW666" s="2"/>
      <c r="GX666" s="2"/>
      <c r="GY666" s="2"/>
      <c r="GZ666" s="2"/>
      <c r="HA666" s="2"/>
      <c r="HB666" s="2"/>
      <c r="HC666" s="2"/>
      <c r="HD666" s="2"/>
      <c r="HE666" s="2"/>
      <c r="HF666" s="2"/>
      <c r="HG666" s="2"/>
      <c r="HH666" s="2"/>
      <c r="HI666" s="2"/>
      <c r="HJ666" s="2"/>
      <c r="HK666" s="2"/>
      <c r="HL666" s="2"/>
      <c r="HM666" s="2"/>
      <c r="HN666" s="2"/>
      <c r="HO666" s="2"/>
      <c r="HP666" s="2"/>
      <c r="HQ666" s="2"/>
      <c r="HR666" s="2"/>
      <c r="HS666" s="2"/>
      <c r="HT666" s="2"/>
      <c r="HU666" s="2"/>
      <c r="HV666" s="2"/>
      <c r="HW666" s="2"/>
      <c r="HX666" s="2"/>
      <c r="HY666" s="2"/>
      <c r="HZ666" s="2"/>
      <c r="IA666" s="2"/>
      <c r="IB666" s="2"/>
      <c r="IC666" s="2"/>
      <c r="ID666" s="2"/>
      <c r="IE666" s="2"/>
      <c r="IF666" s="2"/>
      <c r="IG666" s="2"/>
      <c r="IH666" s="2"/>
      <c r="II666" s="2"/>
      <c r="IJ666" s="2"/>
      <c r="IK666" s="2"/>
      <c r="IL666" s="2"/>
      <c r="IM666" s="2"/>
      <c r="IN666" s="2"/>
      <c r="IO666" s="2"/>
      <c r="IP666" s="2"/>
      <c r="IQ666" s="2"/>
      <c r="IR666" s="2"/>
      <c r="IS666" s="2"/>
      <c r="IT666" s="2"/>
      <c r="IU666" s="2"/>
    </row>
    <row r="667" spans="1:255" s="125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O667" s="124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/>
      <c r="FR667" s="2"/>
      <c r="FS667" s="2"/>
      <c r="FT667" s="2"/>
      <c r="FU667" s="2"/>
      <c r="FV667" s="2"/>
      <c r="FW667" s="2"/>
      <c r="FX667" s="2"/>
      <c r="FY667" s="2"/>
      <c r="FZ667" s="2"/>
      <c r="GA667" s="2"/>
      <c r="GB667" s="2"/>
      <c r="GC667" s="2"/>
      <c r="GD667" s="2"/>
      <c r="GE667" s="2"/>
      <c r="GF667" s="2"/>
      <c r="GG667" s="2"/>
      <c r="GH667" s="2"/>
      <c r="GI667" s="2"/>
      <c r="GJ667" s="2"/>
      <c r="GK667" s="2"/>
      <c r="GL667" s="2"/>
      <c r="GM667" s="2"/>
      <c r="GN667" s="2"/>
      <c r="GO667" s="2"/>
      <c r="GP667" s="2"/>
      <c r="GQ667" s="2"/>
      <c r="GR667" s="2"/>
      <c r="GS667" s="2"/>
      <c r="GT667" s="2"/>
      <c r="GU667" s="2"/>
      <c r="GV667" s="2"/>
      <c r="GW667" s="2"/>
      <c r="GX667" s="2"/>
      <c r="GY667" s="2"/>
      <c r="GZ667" s="2"/>
      <c r="HA667" s="2"/>
      <c r="HB667" s="2"/>
      <c r="HC667" s="2"/>
      <c r="HD667" s="2"/>
      <c r="HE667" s="2"/>
      <c r="HF667" s="2"/>
      <c r="HG667" s="2"/>
      <c r="HH667" s="2"/>
      <c r="HI667" s="2"/>
      <c r="HJ667" s="2"/>
      <c r="HK667" s="2"/>
      <c r="HL667" s="2"/>
      <c r="HM667" s="2"/>
      <c r="HN667" s="2"/>
      <c r="HO667" s="2"/>
      <c r="HP667" s="2"/>
      <c r="HQ667" s="2"/>
      <c r="HR667" s="2"/>
      <c r="HS667" s="2"/>
      <c r="HT667" s="2"/>
      <c r="HU667" s="2"/>
      <c r="HV667" s="2"/>
      <c r="HW667" s="2"/>
      <c r="HX667" s="2"/>
      <c r="HY667" s="2"/>
      <c r="HZ667" s="2"/>
      <c r="IA667" s="2"/>
      <c r="IB667" s="2"/>
      <c r="IC667" s="2"/>
      <c r="ID667" s="2"/>
      <c r="IE667" s="2"/>
      <c r="IF667" s="2"/>
      <c r="IG667" s="2"/>
      <c r="IH667" s="2"/>
      <c r="II667" s="2"/>
      <c r="IJ667" s="2"/>
      <c r="IK667" s="2"/>
      <c r="IL667" s="2"/>
      <c r="IM667" s="2"/>
      <c r="IN667" s="2"/>
      <c r="IO667" s="2"/>
      <c r="IP667" s="2"/>
      <c r="IQ667" s="2"/>
      <c r="IR667" s="2"/>
      <c r="IS667" s="2"/>
      <c r="IT667" s="2"/>
      <c r="IU667" s="2"/>
    </row>
    <row r="668" spans="1:255" s="125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O668" s="124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/>
      <c r="FR668" s="2"/>
      <c r="FS668" s="2"/>
      <c r="FT668" s="2"/>
      <c r="FU668" s="2"/>
      <c r="FV668" s="2"/>
      <c r="FW668" s="2"/>
      <c r="FX668" s="2"/>
      <c r="FY668" s="2"/>
      <c r="FZ668" s="2"/>
      <c r="GA668" s="2"/>
      <c r="GB668" s="2"/>
      <c r="GC668" s="2"/>
      <c r="GD668" s="2"/>
      <c r="GE668" s="2"/>
      <c r="GF668" s="2"/>
      <c r="GG668" s="2"/>
      <c r="GH668" s="2"/>
      <c r="GI668" s="2"/>
      <c r="GJ668" s="2"/>
      <c r="GK668" s="2"/>
      <c r="GL668" s="2"/>
      <c r="GM668" s="2"/>
      <c r="GN668" s="2"/>
      <c r="GO668" s="2"/>
      <c r="GP668" s="2"/>
      <c r="GQ668" s="2"/>
      <c r="GR668" s="2"/>
      <c r="GS668" s="2"/>
      <c r="GT668" s="2"/>
      <c r="GU668" s="2"/>
      <c r="GV668" s="2"/>
      <c r="GW668" s="2"/>
      <c r="GX668" s="2"/>
      <c r="GY668" s="2"/>
      <c r="GZ668" s="2"/>
      <c r="HA668" s="2"/>
      <c r="HB668" s="2"/>
      <c r="HC668" s="2"/>
      <c r="HD668" s="2"/>
      <c r="HE668" s="2"/>
      <c r="HF668" s="2"/>
      <c r="HG668" s="2"/>
      <c r="HH668" s="2"/>
      <c r="HI668" s="2"/>
      <c r="HJ668" s="2"/>
      <c r="HK668" s="2"/>
      <c r="HL668" s="2"/>
      <c r="HM668" s="2"/>
      <c r="HN668" s="2"/>
      <c r="HO668" s="2"/>
      <c r="HP668" s="2"/>
      <c r="HQ668" s="2"/>
      <c r="HR668" s="2"/>
      <c r="HS668" s="2"/>
      <c r="HT668" s="2"/>
      <c r="HU668" s="2"/>
      <c r="HV668" s="2"/>
      <c r="HW668" s="2"/>
      <c r="HX668" s="2"/>
      <c r="HY668" s="2"/>
      <c r="HZ668" s="2"/>
      <c r="IA668" s="2"/>
      <c r="IB668" s="2"/>
      <c r="IC668" s="2"/>
      <c r="ID668" s="2"/>
      <c r="IE668" s="2"/>
      <c r="IF668" s="2"/>
      <c r="IG668" s="2"/>
      <c r="IH668" s="2"/>
      <c r="II668" s="2"/>
      <c r="IJ668" s="2"/>
      <c r="IK668" s="2"/>
      <c r="IL668" s="2"/>
      <c r="IM668" s="2"/>
      <c r="IN668" s="2"/>
      <c r="IO668" s="2"/>
      <c r="IP668" s="2"/>
      <c r="IQ668" s="2"/>
      <c r="IR668" s="2"/>
      <c r="IS668" s="2"/>
      <c r="IT668" s="2"/>
      <c r="IU668" s="2"/>
    </row>
    <row r="669" spans="1:255" s="125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O669" s="124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/>
      <c r="FR669" s="2"/>
      <c r="FS669" s="2"/>
      <c r="FT669" s="2"/>
      <c r="FU669" s="2"/>
      <c r="FV669" s="2"/>
      <c r="FW669" s="2"/>
      <c r="FX669" s="2"/>
      <c r="FY669" s="2"/>
      <c r="FZ669" s="2"/>
      <c r="GA669" s="2"/>
      <c r="GB669" s="2"/>
      <c r="GC669" s="2"/>
      <c r="GD669" s="2"/>
      <c r="GE669" s="2"/>
      <c r="GF669" s="2"/>
      <c r="GG669" s="2"/>
      <c r="GH669" s="2"/>
      <c r="GI669" s="2"/>
      <c r="GJ669" s="2"/>
      <c r="GK669" s="2"/>
      <c r="GL669" s="2"/>
      <c r="GM669" s="2"/>
      <c r="GN669" s="2"/>
      <c r="GO669" s="2"/>
      <c r="GP669" s="2"/>
      <c r="GQ669" s="2"/>
      <c r="GR669" s="2"/>
      <c r="GS669" s="2"/>
      <c r="GT669" s="2"/>
      <c r="GU669" s="2"/>
      <c r="GV669" s="2"/>
      <c r="GW669" s="2"/>
      <c r="GX669" s="2"/>
      <c r="GY669" s="2"/>
      <c r="GZ669" s="2"/>
      <c r="HA669" s="2"/>
      <c r="HB669" s="2"/>
      <c r="HC669" s="2"/>
      <c r="HD669" s="2"/>
      <c r="HE669" s="2"/>
      <c r="HF669" s="2"/>
      <c r="HG669" s="2"/>
      <c r="HH669" s="2"/>
      <c r="HI669" s="2"/>
      <c r="HJ669" s="2"/>
      <c r="HK669" s="2"/>
      <c r="HL669" s="2"/>
      <c r="HM669" s="2"/>
      <c r="HN669" s="2"/>
      <c r="HO669" s="2"/>
      <c r="HP669" s="2"/>
      <c r="HQ669" s="2"/>
      <c r="HR669" s="2"/>
      <c r="HS669" s="2"/>
      <c r="HT669" s="2"/>
      <c r="HU669" s="2"/>
      <c r="HV669" s="2"/>
      <c r="HW669" s="2"/>
      <c r="HX669" s="2"/>
      <c r="HY669" s="2"/>
      <c r="HZ669" s="2"/>
      <c r="IA669" s="2"/>
      <c r="IB669" s="2"/>
      <c r="IC669" s="2"/>
      <c r="ID669" s="2"/>
      <c r="IE669" s="2"/>
      <c r="IF669" s="2"/>
      <c r="IG669" s="2"/>
      <c r="IH669" s="2"/>
      <c r="II669" s="2"/>
      <c r="IJ669" s="2"/>
      <c r="IK669" s="2"/>
      <c r="IL669" s="2"/>
      <c r="IM669" s="2"/>
      <c r="IN669" s="2"/>
      <c r="IO669" s="2"/>
      <c r="IP669" s="2"/>
      <c r="IQ669" s="2"/>
      <c r="IR669" s="2"/>
      <c r="IS669" s="2"/>
      <c r="IT669" s="2"/>
      <c r="IU669" s="2"/>
    </row>
    <row r="670" spans="1:255" s="125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O670" s="124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/>
      <c r="FR670" s="2"/>
      <c r="FS670" s="2"/>
      <c r="FT670" s="2"/>
      <c r="FU670" s="2"/>
      <c r="FV670" s="2"/>
      <c r="FW670" s="2"/>
      <c r="FX670" s="2"/>
      <c r="FY670" s="2"/>
      <c r="FZ670" s="2"/>
      <c r="GA670" s="2"/>
      <c r="GB670" s="2"/>
      <c r="GC670" s="2"/>
      <c r="GD670" s="2"/>
      <c r="GE670" s="2"/>
      <c r="GF670" s="2"/>
      <c r="GG670" s="2"/>
      <c r="GH670" s="2"/>
      <c r="GI670" s="2"/>
      <c r="GJ670" s="2"/>
      <c r="GK670" s="2"/>
      <c r="GL670" s="2"/>
      <c r="GM670" s="2"/>
      <c r="GN670" s="2"/>
      <c r="GO670" s="2"/>
      <c r="GP670" s="2"/>
      <c r="GQ670" s="2"/>
      <c r="GR670" s="2"/>
      <c r="GS670" s="2"/>
      <c r="GT670" s="2"/>
      <c r="GU670" s="2"/>
      <c r="GV670" s="2"/>
      <c r="GW670" s="2"/>
      <c r="GX670" s="2"/>
      <c r="GY670" s="2"/>
      <c r="GZ670" s="2"/>
      <c r="HA670" s="2"/>
      <c r="HB670" s="2"/>
      <c r="HC670" s="2"/>
      <c r="HD670" s="2"/>
      <c r="HE670" s="2"/>
      <c r="HF670" s="2"/>
      <c r="HG670" s="2"/>
      <c r="HH670" s="2"/>
      <c r="HI670" s="2"/>
      <c r="HJ670" s="2"/>
      <c r="HK670" s="2"/>
      <c r="HL670" s="2"/>
      <c r="HM670" s="2"/>
      <c r="HN670" s="2"/>
      <c r="HO670" s="2"/>
      <c r="HP670" s="2"/>
      <c r="HQ670" s="2"/>
      <c r="HR670" s="2"/>
      <c r="HS670" s="2"/>
      <c r="HT670" s="2"/>
      <c r="HU670" s="2"/>
      <c r="HV670" s="2"/>
      <c r="HW670" s="2"/>
      <c r="HX670" s="2"/>
      <c r="HY670" s="2"/>
      <c r="HZ670" s="2"/>
      <c r="IA670" s="2"/>
      <c r="IB670" s="2"/>
      <c r="IC670" s="2"/>
      <c r="ID670" s="2"/>
      <c r="IE670" s="2"/>
      <c r="IF670" s="2"/>
      <c r="IG670" s="2"/>
      <c r="IH670" s="2"/>
      <c r="II670" s="2"/>
      <c r="IJ670" s="2"/>
      <c r="IK670" s="2"/>
      <c r="IL670" s="2"/>
      <c r="IM670" s="2"/>
      <c r="IN670" s="2"/>
      <c r="IO670" s="2"/>
      <c r="IP670" s="2"/>
      <c r="IQ670" s="2"/>
      <c r="IR670" s="2"/>
      <c r="IS670" s="2"/>
      <c r="IT670" s="2"/>
      <c r="IU670" s="2"/>
    </row>
    <row r="671" spans="1:255" s="125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O671" s="124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  <c r="FT671" s="2"/>
      <c r="FU671" s="2"/>
      <c r="FV671" s="2"/>
      <c r="FW671" s="2"/>
      <c r="FX671" s="2"/>
      <c r="FY671" s="2"/>
      <c r="FZ671" s="2"/>
      <c r="GA671" s="2"/>
      <c r="GB671" s="2"/>
      <c r="GC671" s="2"/>
      <c r="GD671" s="2"/>
      <c r="GE671" s="2"/>
      <c r="GF671" s="2"/>
      <c r="GG671" s="2"/>
      <c r="GH671" s="2"/>
      <c r="GI671" s="2"/>
      <c r="GJ671" s="2"/>
      <c r="GK671" s="2"/>
      <c r="GL671" s="2"/>
      <c r="GM671" s="2"/>
      <c r="GN671" s="2"/>
      <c r="GO671" s="2"/>
      <c r="GP671" s="2"/>
      <c r="GQ671" s="2"/>
      <c r="GR671" s="2"/>
      <c r="GS671" s="2"/>
      <c r="GT671" s="2"/>
      <c r="GU671" s="2"/>
      <c r="GV671" s="2"/>
      <c r="GW671" s="2"/>
      <c r="GX671" s="2"/>
      <c r="GY671" s="2"/>
      <c r="GZ671" s="2"/>
      <c r="HA671" s="2"/>
      <c r="HB671" s="2"/>
      <c r="HC671" s="2"/>
      <c r="HD671" s="2"/>
      <c r="HE671" s="2"/>
      <c r="HF671" s="2"/>
      <c r="HG671" s="2"/>
      <c r="HH671" s="2"/>
      <c r="HI671" s="2"/>
      <c r="HJ671" s="2"/>
      <c r="HK671" s="2"/>
      <c r="HL671" s="2"/>
      <c r="HM671" s="2"/>
      <c r="HN671" s="2"/>
      <c r="HO671" s="2"/>
      <c r="HP671" s="2"/>
      <c r="HQ671" s="2"/>
      <c r="HR671" s="2"/>
      <c r="HS671" s="2"/>
      <c r="HT671" s="2"/>
      <c r="HU671" s="2"/>
      <c r="HV671" s="2"/>
      <c r="HW671" s="2"/>
      <c r="HX671" s="2"/>
      <c r="HY671" s="2"/>
      <c r="HZ671" s="2"/>
      <c r="IA671" s="2"/>
      <c r="IB671" s="2"/>
      <c r="IC671" s="2"/>
      <c r="ID671" s="2"/>
      <c r="IE671" s="2"/>
      <c r="IF671" s="2"/>
      <c r="IG671" s="2"/>
      <c r="IH671" s="2"/>
      <c r="II671" s="2"/>
      <c r="IJ671" s="2"/>
      <c r="IK671" s="2"/>
      <c r="IL671" s="2"/>
      <c r="IM671" s="2"/>
      <c r="IN671" s="2"/>
      <c r="IO671" s="2"/>
      <c r="IP671" s="2"/>
      <c r="IQ671" s="2"/>
      <c r="IR671" s="2"/>
      <c r="IS671" s="2"/>
      <c r="IT671" s="2"/>
      <c r="IU671" s="2"/>
    </row>
    <row r="672" spans="1:255" s="125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O672" s="124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/>
      <c r="FR672" s="2"/>
      <c r="FS672" s="2"/>
      <c r="FT672" s="2"/>
      <c r="FU672" s="2"/>
      <c r="FV672" s="2"/>
      <c r="FW672" s="2"/>
      <c r="FX672" s="2"/>
      <c r="FY672" s="2"/>
      <c r="FZ672" s="2"/>
      <c r="GA672" s="2"/>
      <c r="GB672" s="2"/>
      <c r="GC672" s="2"/>
      <c r="GD672" s="2"/>
      <c r="GE672" s="2"/>
      <c r="GF672" s="2"/>
      <c r="GG672" s="2"/>
      <c r="GH672" s="2"/>
      <c r="GI672" s="2"/>
      <c r="GJ672" s="2"/>
      <c r="GK672" s="2"/>
      <c r="GL672" s="2"/>
      <c r="GM672" s="2"/>
      <c r="GN672" s="2"/>
      <c r="GO672" s="2"/>
      <c r="GP672" s="2"/>
      <c r="GQ672" s="2"/>
      <c r="GR672" s="2"/>
      <c r="GS672" s="2"/>
      <c r="GT672" s="2"/>
      <c r="GU672" s="2"/>
      <c r="GV672" s="2"/>
      <c r="GW672" s="2"/>
      <c r="GX672" s="2"/>
      <c r="GY672" s="2"/>
      <c r="GZ672" s="2"/>
      <c r="HA672" s="2"/>
      <c r="HB672" s="2"/>
      <c r="HC672" s="2"/>
      <c r="HD672" s="2"/>
      <c r="HE672" s="2"/>
      <c r="HF672" s="2"/>
      <c r="HG672" s="2"/>
      <c r="HH672" s="2"/>
      <c r="HI672" s="2"/>
      <c r="HJ672" s="2"/>
      <c r="HK672" s="2"/>
      <c r="HL672" s="2"/>
      <c r="HM672" s="2"/>
      <c r="HN672" s="2"/>
      <c r="HO672" s="2"/>
      <c r="HP672" s="2"/>
      <c r="HQ672" s="2"/>
      <c r="HR672" s="2"/>
      <c r="HS672" s="2"/>
      <c r="HT672" s="2"/>
      <c r="HU672" s="2"/>
      <c r="HV672" s="2"/>
      <c r="HW672" s="2"/>
      <c r="HX672" s="2"/>
      <c r="HY672" s="2"/>
      <c r="HZ672" s="2"/>
      <c r="IA672" s="2"/>
      <c r="IB672" s="2"/>
      <c r="IC672" s="2"/>
      <c r="ID672" s="2"/>
      <c r="IE672" s="2"/>
      <c r="IF672" s="2"/>
      <c r="IG672" s="2"/>
      <c r="IH672" s="2"/>
      <c r="II672" s="2"/>
      <c r="IJ672" s="2"/>
      <c r="IK672" s="2"/>
      <c r="IL672" s="2"/>
      <c r="IM672" s="2"/>
      <c r="IN672" s="2"/>
      <c r="IO672" s="2"/>
      <c r="IP672" s="2"/>
      <c r="IQ672" s="2"/>
      <c r="IR672" s="2"/>
      <c r="IS672" s="2"/>
      <c r="IT672" s="2"/>
      <c r="IU672" s="2"/>
    </row>
    <row r="673" spans="1:255" s="125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O673" s="124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/>
      <c r="FR673" s="2"/>
      <c r="FS673" s="2"/>
      <c r="FT673" s="2"/>
      <c r="FU673" s="2"/>
      <c r="FV673" s="2"/>
      <c r="FW673" s="2"/>
      <c r="FX673" s="2"/>
      <c r="FY673" s="2"/>
      <c r="FZ673" s="2"/>
      <c r="GA673" s="2"/>
      <c r="GB673" s="2"/>
      <c r="GC673" s="2"/>
      <c r="GD673" s="2"/>
      <c r="GE673" s="2"/>
      <c r="GF673" s="2"/>
      <c r="GG673" s="2"/>
      <c r="GH673" s="2"/>
      <c r="GI673" s="2"/>
      <c r="GJ673" s="2"/>
      <c r="GK673" s="2"/>
      <c r="GL673" s="2"/>
      <c r="GM673" s="2"/>
      <c r="GN673" s="2"/>
      <c r="GO673" s="2"/>
      <c r="GP673" s="2"/>
      <c r="GQ673" s="2"/>
      <c r="GR673" s="2"/>
      <c r="GS673" s="2"/>
      <c r="GT673" s="2"/>
      <c r="GU673" s="2"/>
      <c r="GV673" s="2"/>
      <c r="GW673" s="2"/>
      <c r="GX673" s="2"/>
      <c r="GY673" s="2"/>
      <c r="GZ673" s="2"/>
      <c r="HA673" s="2"/>
      <c r="HB673" s="2"/>
      <c r="HC673" s="2"/>
      <c r="HD673" s="2"/>
      <c r="HE673" s="2"/>
      <c r="HF673" s="2"/>
      <c r="HG673" s="2"/>
      <c r="HH673" s="2"/>
      <c r="HI673" s="2"/>
      <c r="HJ673" s="2"/>
      <c r="HK673" s="2"/>
      <c r="HL673" s="2"/>
      <c r="HM673" s="2"/>
      <c r="HN673" s="2"/>
      <c r="HO673" s="2"/>
      <c r="HP673" s="2"/>
      <c r="HQ673" s="2"/>
      <c r="HR673" s="2"/>
      <c r="HS673" s="2"/>
      <c r="HT673" s="2"/>
      <c r="HU673" s="2"/>
      <c r="HV673" s="2"/>
      <c r="HW673" s="2"/>
      <c r="HX673" s="2"/>
      <c r="HY673" s="2"/>
      <c r="HZ673" s="2"/>
      <c r="IA673" s="2"/>
      <c r="IB673" s="2"/>
      <c r="IC673" s="2"/>
      <c r="ID673" s="2"/>
      <c r="IE673" s="2"/>
      <c r="IF673" s="2"/>
      <c r="IG673" s="2"/>
      <c r="IH673" s="2"/>
      <c r="II673" s="2"/>
      <c r="IJ673" s="2"/>
      <c r="IK673" s="2"/>
      <c r="IL673" s="2"/>
      <c r="IM673" s="2"/>
      <c r="IN673" s="2"/>
      <c r="IO673" s="2"/>
      <c r="IP673" s="2"/>
      <c r="IQ673" s="2"/>
      <c r="IR673" s="2"/>
      <c r="IS673" s="2"/>
      <c r="IT673" s="2"/>
      <c r="IU673" s="2"/>
    </row>
    <row r="674" spans="1:255" s="125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O674" s="124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/>
      <c r="FR674" s="2"/>
      <c r="FS674" s="2"/>
      <c r="FT674" s="2"/>
      <c r="FU674" s="2"/>
      <c r="FV674" s="2"/>
      <c r="FW674" s="2"/>
      <c r="FX674" s="2"/>
      <c r="FY674" s="2"/>
      <c r="FZ674" s="2"/>
      <c r="GA674" s="2"/>
      <c r="GB674" s="2"/>
      <c r="GC674" s="2"/>
      <c r="GD674" s="2"/>
      <c r="GE674" s="2"/>
      <c r="GF674" s="2"/>
      <c r="GG674" s="2"/>
      <c r="GH674" s="2"/>
      <c r="GI674" s="2"/>
      <c r="GJ674" s="2"/>
      <c r="GK674" s="2"/>
      <c r="GL674" s="2"/>
      <c r="GM674" s="2"/>
      <c r="GN674" s="2"/>
      <c r="GO674" s="2"/>
      <c r="GP674" s="2"/>
      <c r="GQ674" s="2"/>
      <c r="GR674" s="2"/>
      <c r="GS674" s="2"/>
      <c r="GT674" s="2"/>
      <c r="GU674" s="2"/>
      <c r="GV674" s="2"/>
      <c r="GW674" s="2"/>
      <c r="GX674" s="2"/>
      <c r="GY674" s="2"/>
      <c r="GZ674" s="2"/>
      <c r="HA674" s="2"/>
      <c r="HB674" s="2"/>
      <c r="HC674" s="2"/>
      <c r="HD674" s="2"/>
      <c r="HE674" s="2"/>
      <c r="HF674" s="2"/>
      <c r="HG674" s="2"/>
      <c r="HH674" s="2"/>
      <c r="HI674" s="2"/>
      <c r="HJ674" s="2"/>
      <c r="HK674" s="2"/>
      <c r="HL674" s="2"/>
      <c r="HM674" s="2"/>
      <c r="HN674" s="2"/>
      <c r="HO674" s="2"/>
      <c r="HP674" s="2"/>
      <c r="HQ674" s="2"/>
      <c r="HR674" s="2"/>
      <c r="HS674" s="2"/>
      <c r="HT674" s="2"/>
      <c r="HU674" s="2"/>
      <c r="HV674" s="2"/>
      <c r="HW674" s="2"/>
      <c r="HX674" s="2"/>
      <c r="HY674" s="2"/>
      <c r="HZ674" s="2"/>
      <c r="IA674" s="2"/>
      <c r="IB674" s="2"/>
      <c r="IC674" s="2"/>
      <c r="ID674" s="2"/>
      <c r="IE674" s="2"/>
      <c r="IF674" s="2"/>
      <c r="IG674" s="2"/>
      <c r="IH674" s="2"/>
      <c r="II674" s="2"/>
      <c r="IJ674" s="2"/>
      <c r="IK674" s="2"/>
      <c r="IL674" s="2"/>
      <c r="IM674" s="2"/>
      <c r="IN674" s="2"/>
      <c r="IO674" s="2"/>
      <c r="IP674" s="2"/>
      <c r="IQ674" s="2"/>
      <c r="IR674" s="2"/>
      <c r="IS674" s="2"/>
      <c r="IT674" s="2"/>
      <c r="IU674" s="2"/>
    </row>
    <row r="675" spans="1:255" s="125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O675" s="124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/>
      <c r="FR675" s="2"/>
      <c r="FS675" s="2"/>
      <c r="FT675" s="2"/>
      <c r="FU675" s="2"/>
      <c r="FV675" s="2"/>
      <c r="FW675" s="2"/>
      <c r="FX675" s="2"/>
      <c r="FY675" s="2"/>
      <c r="FZ675" s="2"/>
      <c r="GA675" s="2"/>
      <c r="GB675" s="2"/>
      <c r="GC675" s="2"/>
      <c r="GD675" s="2"/>
      <c r="GE675" s="2"/>
      <c r="GF675" s="2"/>
      <c r="GG675" s="2"/>
      <c r="GH675" s="2"/>
      <c r="GI675" s="2"/>
      <c r="GJ675" s="2"/>
      <c r="GK675" s="2"/>
      <c r="GL675" s="2"/>
      <c r="GM675" s="2"/>
      <c r="GN675" s="2"/>
      <c r="GO675" s="2"/>
      <c r="GP675" s="2"/>
      <c r="GQ675" s="2"/>
      <c r="GR675" s="2"/>
      <c r="GS675" s="2"/>
      <c r="GT675" s="2"/>
      <c r="GU675" s="2"/>
      <c r="GV675" s="2"/>
      <c r="GW675" s="2"/>
      <c r="GX675" s="2"/>
      <c r="GY675" s="2"/>
      <c r="GZ675" s="2"/>
      <c r="HA675" s="2"/>
      <c r="HB675" s="2"/>
      <c r="HC675" s="2"/>
      <c r="HD675" s="2"/>
      <c r="HE675" s="2"/>
      <c r="HF675" s="2"/>
      <c r="HG675" s="2"/>
      <c r="HH675" s="2"/>
      <c r="HI675" s="2"/>
      <c r="HJ675" s="2"/>
      <c r="HK675" s="2"/>
      <c r="HL675" s="2"/>
      <c r="HM675" s="2"/>
      <c r="HN675" s="2"/>
      <c r="HO675" s="2"/>
      <c r="HP675" s="2"/>
      <c r="HQ675" s="2"/>
      <c r="HR675" s="2"/>
      <c r="HS675" s="2"/>
      <c r="HT675" s="2"/>
      <c r="HU675" s="2"/>
      <c r="HV675" s="2"/>
      <c r="HW675" s="2"/>
      <c r="HX675" s="2"/>
      <c r="HY675" s="2"/>
      <c r="HZ675" s="2"/>
      <c r="IA675" s="2"/>
      <c r="IB675" s="2"/>
      <c r="IC675" s="2"/>
      <c r="ID675" s="2"/>
      <c r="IE675" s="2"/>
      <c r="IF675" s="2"/>
      <c r="IG675" s="2"/>
      <c r="IH675" s="2"/>
      <c r="II675" s="2"/>
      <c r="IJ675" s="2"/>
      <c r="IK675" s="2"/>
      <c r="IL675" s="2"/>
      <c r="IM675" s="2"/>
      <c r="IN675" s="2"/>
      <c r="IO675" s="2"/>
      <c r="IP675" s="2"/>
      <c r="IQ675" s="2"/>
      <c r="IR675" s="2"/>
      <c r="IS675" s="2"/>
      <c r="IT675" s="2"/>
      <c r="IU675" s="2"/>
    </row>
    <row r="676" spans="1:255" s="125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O676" s="124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/>
      <c r="FR676" s="2"/>
      <c r="FS676" s="2"/>
      <c r="FT676" s="2"/>
      <c r="FU676" s="2"/>
      <c r="FV676" s="2"/>
      <c r="FW676" s="2"/>
      <c r="FX676" s="2"/>
      <c r="FY676" s="2"/>
      <c r="FZ676" s="2"/>
      <c r="GA676" s="2"/>
      <c r="GB676" s="2"/>
      <c r="GC676" s="2"/>
      <c r="GD676" s="2"/>
      <c r="GE676" s="2"/>
      <c r="GF676" s="2"/>
      <c r="GG676" s="2"/>
      <c r="GH676" s="2"/>
      <c r="GI676" s="2"/>
      <c r="GJ676" s="2"/>
      <c r="GK676" s="2"/>
      <c r="GL676" s="2"/>
      <c r="GM676" s="2"/>
      <c r="GN676" s="2"/>
      <c r="GO676" s="2"/>
      <c r="GP676" s="2"/>
      <c r="GQ676" s="2"/>
      <c r="GR676" s="2"/>
      <c r="GS676" s="2"/>
      <c r="GT676" s="2"/>
      <c r="GU676" s="2"/>
      <c r="GV676" s="2"/>
      <c r="GW676" s="2"/>
      <c r="GX676" s="2"/>
      <c r="GY676" s="2"/>
      <c r="GZ676" s="2"/>
      <c r="HA676" s="2"/>
      <c r="HB676" s="2"/>
      <c r="HC676" s="2"/>
      <c r="HD676" s="2"/>
      <c r="HE676" s="2"/>
      <c r="HF676" s="2"/>
      <c r="HG676" s="2"/>
      <c r="HH676" s="2"/>
      <c r="HI676" s="2"/>
      <c r="HJ676" s="2"/>
      <c r="HK676" s="2"/>
      <c r="HL676" s="2"/>
      <c r="HM676" s="2"/>
      <c r="HN676" s="2"/>
      <c r="HO676" s="2"/>
      <c r="HP676" s="2"/>
      <c r="HQ676" s="2"/>
      <c r="HR676" s="2"/>
      <c r="HS676" s="2"/>
      <c r="HT676" s="2"/>
      <c r="HU676" s="2"/>
      <c r="HV676" s="2"/>
      <c r="HW676" s="2"/>
      <c r="HX676" s="2"/>
      <c r="HY676" s="2"/>
      <c r="HZ676" s="2"/>
      <c r="IA676" s="2"/>
      <c r="IB676" s="2"/>
      <c r="IC676" s="2"/>
      <c r="ID676" s="2"/>
      <c r="IE676" s="2"/>
      <c r="IF676" s="2"/>
      <c r="IG676" s="2"/>
      <c r="IH676" s="2"/>
      <c r="II676" s="2"/>
      <c r="IJ676" s="2"/>
      <c r="IK676" s="2"/>
      <c r="IL676" s="2"/>
      <c r="IM676" s="2"/>
      <c r="IN676" s="2"/>
      <c r="IO676" s="2"/>
      <c r="IP676" s="2"/>
      <c r="IQ676" s="2"/>
      <c r="IR676" s="2"/>
      <c r="IS676" s="2"/>
      <c r="IT676" s="2"/>
      <c r="IU676" s="2"/>
    </row>
    <row r="677" spans="1:255" s="125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O677" s="124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/>
      <c r="FR677" s="2"/>
      <c r="FS677" s="2"/>
      <c r="FT677" s="2"/>
      <c r="FU677" s="2"/>
      <c r="FV677" s="2"/>
      <c r="FW677" s="2"/>
      <c r="FX677" s="2"/>
      <c r="FY677" s="2"/>
      <c r="FZ677" s="2"/>
      <c r="GA677" s="2"/>
      <c r="GB677" s="2"/>
      <c r="GC677" s="2"/>
      <c r="GD677" s="2"/>
      <c r="GE677" s="2"/>
      <c r="GF677" s="2"/>
      <c r="GG677" s="2"/>
      <c r="GH677" s="2"/>
      <c r="GI677" s="2"/>
      <c r="GJ677" s="2"/>
      <c r="GK677" s="2"/>
      <c r="GL677" s="2"/>
      <c r="GM677" s="2"/>
      <c r="GN677" s="2"/>
      <c r="GO677" s="2"/>
      <c r="GP677" s="2"/>
      <c r="GQ677" s="2"/>
      <c r="GR677" s="2"/>
      <c r="GS677" s="2"/>
      <c r="GT677" s="2"/>
      <c r="GU677" s="2"/>
      <c r="GV677" s="2"/>
      <c r="GW677" s="2"/>
      <c r="GX677" s="2"/>
      <c r="GY677" s="2"/>
      <c r="GZ677" s="2"/>
      <c r="HA677" s="2"/>
      <c r="HB677" s="2"/>
      <c r="HC677" s="2"/>
      <c r="HD677" s="2"/>
      <c r="HE677" s="2"/>
      <c r="HF677" s="2"/>
      <c r="HG677" s="2"/>
      <c r="HH677" s="2"/>
      <c r="HI677" s="2"/>
      <c r="HJ677" s="2"/>
      <c r="HK677" s="2"/>
      <c r="HL677" s="2"/>
      <c r="HM677" s="2"/>
      <c r="HN677" s="2"/>
      <c r="HO677" s="2"/>
      <c r="HP677" s="2"/>
      <c r="HQ677" s="2"/>
      <c r="HR677" s="2"/>
      <c r="HS677" s="2"/>
      <c r="HT677" s="2"/>
      <c r="HU677" s="2"/>
      <c r="HV677" s="2"/>
      <c r="HW677" s="2"/>
      <c r="HX677" s="2"/>
      <c r="HY677" s="2"/>
      <c r="HZ677" s="2"/>
      <c r="IA677" s="2"/>
      <c r="IB677" s="2"/>
      <c r="IC677" s="2"/>
      <c r="ID677" s="2"/>
      <c r="IE677" s="2"/>
      <c r="IF677" s="2"/>
      <c r="IG677" s="2"/>
      <c r="IH677" s="2"/>
      <c r="II677" s="2"/>
      <c r="IJ677" s="2"/>
      <c r="IK677" s="2"/>
      <c r="IL677" s="2"/>
      <c r="IM677" s="2"/>
      <c r="IN677" s="2"/>
      <c r="IO677" s="2"/>
      <c r="IP677" s="2"/>
      <c r="IQ677" s="2"/>
      <c r="IR677" s="2"/>
      <c r="IS677" s="2"/>
      <c r="IT677" s="2"/>
      <c r="IU677" s="2"/>
    </row>
    <row r="678" spans="1:255" s="125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O678" s="124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  <c r="FN678" s="2"/>
      <c r="FO678" s="2"/>
      <c r="FP678" s="2"/>
      <c r="FQ678" s="2"/>
      <c r="FR678" s="2"/>
      <c r="FS678" s="2"/>
      <c r="FT678" s="2"/>
      <c r="FU678" s="2"/>
      <c r="FV678" s="2"/>
      <c r="FW678" s="2"/>
      <c r="FX678" s="2"/>
      <c r="FY678" s="2"/>
      <c r="FZ678" s="2"/>
      <c r="GA678" s="2"/>
      <c r="GB678" s="2"/>
      <c r="GC678" s="2"/>
      <c r="GD678" s="2"/>
      <c r="GE678" s="2"/>
      <c r="GF678" s="2"/>
      <c r="GG678" s="2"/>
      <c r="GH678" s="2"/>
      <c r="GI678" s="2"/>
      <c r="GJ678" s="2"/>
      <c r="GK678" s="2"/>
      <c r="GL678" s="2"/>
      <c r="GM678" s="2"/>
      <c r="GN678" s="2"/>
      <c r="GO678" s="2"/>
      <c r="GP678" s="2"/>
      <c r="GQ678" s="2"/>
      <c r="GR678" s="2"/>
      <c r="GS678" s="2"/>
      <c r="GT678" s="2"/>
      <c r="GU678" s="2"/>
      <c r="GV678" s="2"/>
      <c r="GW678" s="2"/>
      <c r="GX678" s="2"/>
      <c r="GY678" s="2"/>
      <c r="GZ678" s="2"/>
      <c r="HA678" s="2"/>
      <c r="HB678" s="2"/>
      <c r="HC678" s="2"/>
      <c r="HD678" s="2"/>
      <c r="HE678" s="2"/>
      <c r="HF678" s="2"/>
      <c r="HG678" s="2"/>
      <c r="HH678" s="2"/>
      <c r="HI678" s="2"/>
      <c r="HJ678" s="2"/>
      <c r="HK678" s="2"/>
      <c r="HL678" s="2"/>
      <c r="HM678" s="2"/>
      <c r="HN678" s="2"/>
      <c r="HO678" s="2"/>
      <c r="HP678" s="2"/>
      <c r="HQ678" s="2"/>
      <c r="HR678" s="2"/>
      <c r="HS678" s="2"/>
      <c r="HT678" s="2"/>
      <c r="HU678" s="2"/>
      <c r="HV678" s="2"/>
      <c r="HW678" s="2"/>
      <c r="HX678" s="2"/>
      <c r="HY678" s="2"/>
      <c r="HZ678" s="2"/>
      <c r="IA678" s="2"/>
      <c r="IB678" s="2"/>
      <c r="IC678" s="2"/>
      <c r="ID678" s="2"/>
      <c r="IE678" s="2"/>
      <c r="IF678" s="2"/>
      <c r="IG678" s="2"/>
      <c r="IH678" s="2"/>
      <c r="II678" s="2"/>
      <c r="IJ678" s="2"/>
      <c r="IK678" s="2"/>
      <c r="IL678" s="2"/>
      <c r="IM678" s="2"/>
      <c r="IN678" s="2"/>
      <c r="IO678" s="2"/>
      <c r="IP678" s="2"/>
      <c r="IQ678" s="2"/>
      <c r="IR678" s="2"/>
      <c r="IS678" s="2"/>
      <c r="IT678" s="2"/>
      <c r="IU678" s="2"/>
    </row>
    <row r="679" spans="1:255" s="125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O679" s="124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/>
      <c r="FR679" s="2"/>
      <c r="FS679" s="2"/>
      <c r="FT679" s="2"/>
      <c r="FU679" s="2"/>
      <c r="FV679" s="2"/>
      <c r="FW679" s="2"/>
      <c r="FX679" s="2"/>
      <c r="FY679" s="2"/>
      <c r="FZ679" s="2"/>
      <c r="GA679" s="2"/>
      <c r="GB679" s="2"/>
      <c r="GC679" s="2"/>
      <c r="GD679" s="2"/>
      <c r="GE679" s="2"/>
      <c r="GF679" s="2"/>
      <c r="GG679" s="2"/>
      <c r="GH679" s="2"/>
      <c r="GI679" s="2"/>
      <c r="GJ679" s="2"/>
      <c r="GK679" s="2"/>
      <c r="GL679" s="2"/>
      <c r="GM679" s="2"/>
      <c r="GN679" s="2"/>
      <c r="GO679" s="2"/>
      <c r="GP679" s="2"/>
      <c r="GQ679" s="2"/>
      <c r="GR679" s="2"/>
      <c r="GS679" s="2"/>
      <c r="GT679" s="2"/>
      <c r="GU679" s="2"/>
      <c r="GV679" s="2"/>
      <c r="GW679" s="2"/>
      <c r="GX679" s="2"/>
      <c r="GY679" s="2"/>
      <c r="GZ679" s="2"/>
      <c r="HA679" s="2"/>
      <c r="HB679" s="2"/>
      <c r="HC679" s="2"/>
      <c r="HD679" s="2"/>
      <c r="HE679" s="2"/>
      <c r="HF679" s="2"/>
      <c r="HG679" s="2"/>
      <c r="HH679" s="2"/>
      <c r="HI679" s="2"/>
      <c r="HJ679" s="2"/>
      <c r="HK679" s="2"/>
      <c r="HL679" s="2"/>
      <c r="HM679" s="2"/>
      <c r="HN679" s="2"/>
      <c r="HO679" s="2"/>
      <c r="HP679" s="2"/>
      <c r="HQ679" s="2"/>
      <c r="HR679" s="2"/>
      <c r="HS679" s="2"/>
      <c r="HT679" s="2"/>
      <c r="HU679" s="2"/>
      <c r="HV679" s="2"/>
      <c r="HW679" s="2"/>
      <c r="HX679" s="2"/>
      <c r="HY679" s="2"/>
      <c r="HZ679" s="2"/>
      <c r="IA679" s="2"/>
      <c r="IB679" s="2"/>
      <c r="IC679" s="2"/>
      <c r="ID679" s="2"/>
      <c r="IE679" s="2"/>
      <c r="IF679" s="2"/>
      <c r="IG679" s="2"/>
      <c r="IH679" s="2"/>
      <c r="II679" s="2"/>
      <c r="IJ679" s="2"/>
      <c r="IK679" s="2"/>
      <c r="IL679" s="2"/>
      <c r="IM679" s="2"/>
      <c r="IN679" s="2"/>
      <c r="IO679" s="2"/>
      <c r="IP679" s="2"/>
      <c r="IQ679" s="2"/>
      <c r="IR679" s="2"/>
      <c r="IS679" s="2"/>
      <c r="IT679" s="2"/>
      <c r="IU679" s="2"/>
    </row>
    <row r="680" spans="1:255" s="125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O680" s="124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  <c r="FH680" s="2"/>
      <c r="FI680" s="2"/>
      <c r="FJ680" s="2"/>
      <c r="FK680" s="2"/>
      <c r="FL680" s="2"/>
      <c r="FM680" s="2"/>
      <c r="FN680" s="2"/>
      <c r="FO680" s="2"/>
      <c r="FP680" s="2"/>
      <c r="FQ680" s="2"/>
      <c r="FR680" s="2"/>
      <c r="FS680" s="2"/>
      <c r="FT680" s="2"/>
      <c r="FU680" s="2"/>
      <c r="FV680" s="2"/>
      <c r="FW680" s="2"/>
      <c r="FX680" s="2"/>
      <c r="FY680" s="2"/>
      <c r="FZ680" s="2"/>
      <c r="GA680" s="2"/>
      <c r="GB680" s="2"/>
      <c r="GC680" s="2"/>
      <c r="GD680" s="2"/>
      <c r="GE680" s="2"/>
      <c r="GF680" s="2"/>
      <c r="GG680" s="2"/>
      <c r="GH680" s="2"/>
      <c r="GI680" s="2"/>
      <c r="GJ680" s="2"/>
      <c r="GK680" s="2"/>
      <c r="GL680" s="2"/>
      <c r="GM680" s="2"/>
      <c r="GN680" s="2"/>
      <c r="GO680" s="2"/>
      <c r="GP680" s="2"/>
      <c r="GQ680" s="2"/>
      <c r="GR680" s="2"/>
      <c r="GS680" s="2"/>
      <c r="GT680" s="2"/>
      <c r="GU680" s="2"/>
      <c r="GV680" s="2"/>
      <c r="GW680" s="2"/>
      <c r="GX680" s="2"/>
      <c r="GY680" s="2"/>
      <c r="GZ680" s="2"/>
      <c r="HA680" s="2"/>
      <c r="HB680" s="2"/>
      <c r="HC680" s="2"/>
      <c r="HD680" s="2"/>
      <c r="HE680" s="2"/>
      <c r="HF680" s="2"/>
      <c r="HG680" s="2"/>
      <c r="HH680" s="2"/>
      <c r="HI680" s="2"/>
      <c r="HJ680" s="2"/>
      <c r="HK680" s="2"/>
      <c r="HL680" s="2"/>
      <c r="HM680" s="2"/>
      <c r="HN680" s="2"/>
      <c r="HO680" s="2"/>
      <c r="HP680" s="2"/>
      <c r="HQ680" s="2"/>
      <c r="HR680" s="2"/>
      <c r="HS680" s="2"/>
      <c r="HT680" s="2"/>
      <c r="HU680" s="2"/>
      <c r="HV680" s="2"/>
      <c r="HW680" s="2"/>
      <c r="HX680" s="2"/>
      <c r="HY680" s="2"/>
      <c r="HZ680" s="2"/>
      <c r="IA680" s="2"/>
      <c r="IB680" s="2"/>
      <c r="IC680" s="2"/>
      <c r="ID680" s="2"/>
      <c r="IE680" s="2"/>
      <c r="IF680" s="2"/>
      <c r="IG680" s="2"/>
      <c r="IH680" s="2"/>
      <c r="II680" s="2"/>
      <c r="IJ680" s="2"/>
      <c r="IK680" s="2"/>
      <c r="IL680" s="2"/>
      <c r="IM680" s="2"/>
      <c r="IN680" s="2"/>
      <c r="IO680" s="2"/>
      <c r="IP680" s="2"/>
      <c r="IQ680" s="2"/>
      <c r="IR680" s="2"/>
      <c r="IS680" s="2"/>
      <c r="IT680" s="2"/>
      <c r="IU680" s="2"/>
    </row>
    <row r="681" spans="1:255" s="125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O681" s="124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  <c r="FT681" s="2"/>
      <c r="FU681" s="2"/>
      <c r="FV681" s="2"/>
      <c r="FW681" s="2"/>
      <c r="FX681" s="2"/>
      <c r="FY681" s="2"/>
      <c r="FZ681" s="2"/>
      <c r="GA681" s="2"/>
      <c r="GB681" s="2"/>
      <c r="GC681" s="2"/>
      <c r="GD681" s="2"/>
      <c r="GE681" s="2"/>
      <c r="GF681" s="2"/>
      <c r="GG681" s="2"/>
      <c r="GH681" s="2"/>
      <c r="GI681" s="2"/>
      <c r="GJ681" s="2"/>
      <c r="GK681" s="2"/>
      <c r="GL681" s="2"/>
      <c r="GM681" s="2"/>
      <c r="GN681" s="2"/>
      <c r="GO681" s="2"/>
      <c r="GP681" s="2"/>
      <c r="GQ681" s="2"/>
      <c r="GR681" s="2"/>
      <c r="GS681" s="2"/>
      <c r="GT681" s="2"/>
      <c r="GU681" s="2"/>
      <c r="GV681" s="2"/>
      <c r="GW681" s="2"/>
      <c r="GX681" s="2"/>
      <c r="GY681" s="2"/>
      <c r="GZ681" s="2"/>
      <c r="HA681" s="2"/>
      <c r="HB681" s="2"/>
      <c r="HC681" s="2"/>
      <c r="HD681" s="2"/>
      <c r="HE681" s="2"/>
      <c r="HF681" s="2"/>
      <c r="HG681" s="2"/>
      <c r="HH681" s="2"/>
      <c r="HI681" s="2"/>
      <c r="HJ681" s="2"/>
      <c r="HK681" s="2"/>
      <c r="HL681" s="2"/>
      <c r="HM681" s="2"/>
      <c r="HN681" s="2"/>
      <c r="HO681" s="2"/>
      <c r="HP681" s="2"/>
      <c r="HQ681" s="2"/>
      <c r="HR681" s="2"/>
      <c r="HS681" s="2"/>
      <c r="HT681" s="2"/>
      <c r="HU681" s="2"/>
      <c r="HV681" s="2"/>
      <c r="HW681" s="2"/>
      <c r="HX681" s="2"/>
      <c r="HY681" s="2"/>
      <c r="HZ681" s="2"/>
      <c r="IA681" s="2"/>
      <c r="IB681" s="2"/>
      <c r="IC681" s="2"/>
      <c r="ID681" s="2"/>
      <c r="IE681" s="2"/>
      <c r="IF681" s="2"/>
      <c r="IG681" s="2"/>
      <c r="IH681" s="2"/>
      <c r="II681" s="2"/>
      <c r="IJ681" s="2"/>
      <c r="IK681" s="2"/>
      <c r="IL681" s="2"/>
      <c r="IM681" s="2"/>
      <c r="IN681" s="2"/>
      <c r="IO681" s="2"/>
      <c r="IP681" s="2"/>
      <c r="IQ681" s="2"/>
      <c r="IR681" s="2"/>
      <c r="IS681" s="2"/>
      <c r="IT681" s="2"/>
      <c r="IU681" s="2"/>
    </row>
    <row r="682" spans="1:255" s="125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O682" s="124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2"/>
      <c r="FK682" s="2"/>
      <c r="FL682" s="2"/>
      <c r="FM682" s="2"/>
      <c r="FN682" s="2"/>
      <c r="FO682" s="2"/>
      <c r="FP682" s="2"/>
      <c r="FQ682" s="2"/>
      <c r="FR682" s="2"/>
      <c r="FS682" s="2"/>
      <c r="FT682" s="2"/>
      <c r="FU682" s="2"/>
      <c r="FV682" s="2"/>
      <c r="FW682" s="2"/>
      <c r="FX682" s="2"/>
      <c r="FY682" s="2"/>
      <c r="FZ682" s="2"/>
      <c r="GA682" s="2"/>
      <c r="GB682" s="2"/>
      <c r="GC682" s="2"/>
      <c r="GD682" s="2"/>
      <c r="GE682" s="2"/>
      <c r="GF682" s="2"/>
      <c r="GG682" s="2"/>
      <c r="GH682" s="2"/>
      <c r="GI682" s="2"/>
      <c r="GJ682" s="2"/>
      <c r="GK682" s="2"/>
      <c r="GL682" s="2"/>
      <c r="GM682" s="2"/>
      <c r="GN682" s="2"/>
      <c r="GO682" s="2"/>
      <c r="GP682" s="2"/>
      <c r="GQ682" s="2"/>
      <c r="GR682" s="2"/>
      <c r="GS682" s="2"/>
      <c r="GT682" s="2"/>
      <c r="GU682" s="2"/>
      <c r="GV682" s="2"/>
      <c r="GW682" s="2"/>
      <c r="GX682" s="2"/>
      <c r="GY682" s="2"/>
      <c r="GZ682" s="2"/>
      <c r="HA682" s="2"/>
      <c r="HB682" s="2"/>
      <c r="HC682" s="2"/>
      <c r="HD682" s="2"/>
      <c r="HE682" s="2"/>
      <c r="HF682" s="2"/>
      <c r="HG682" s="2"/>
      <c r="HH682" s="2"/>
      <c r="HI682" s="2"/>
      <c r="HJ682" s="2"/>
      <c r="HK682" s="2"/>
      <c r="HL682" s="2"/>
      <c r="HM682" s="2"/>
      <c r="HN682" s="2"/>
      <c r="HO682" s="2"/>
      <c r="HP682" s="2"/>
      <c r="HQ682" s="2"/>
      <c r="HR682" s="2"/>
      <c r="HS682" s="2"/>
      <c r="HT682" s="2"/>
      <c r="HU682" s="2"/>
      <c r="HV682" s="2"/>
      <c r="HW682" s="2"/>
      <c r="HX682" s="2"/>
      <c r="HY682" s="2"/>
      <c r="HZ682" s="2"/>
      <c r="IA682" s="2"/>
      <c r="IB682" s="2"/>
      <c r="IC682" s="2"/>
      <c r="ID682" s="2"/>
      <c r="IE682" s="2"/>
      <c r="IF682" s="2"/>
      <c r="IG682" s="2"/>
      <c r="IH682" s="2"/>
      <c r="II682" s="2"/>
      <c r="IJ682" s="2"/>
      <c r="IK682" s="2"/>
      <c r="IL682" s="2"/>
      <c r="IM682" s="2"/>
      <c r="IN682" s="2"/>
      <c r="IO682" s="2"/>
      <c r="IP682" s="2"/>
      <c r="IQ682" s="2"/>
      <c r="IR682" s="2"/>
      <c r="IS682" s="2"/>
      <c r="IT682" s="2"/>
      <c r="IU682" s="2"/>
    </row>
    <row r="683" spans="1:255" s="125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O683" s="124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/>
      <c r="FR683" s="2"/>
      <c r="FS683" s="2"/>
      <c r="FT683" s="2"/>
      <c r="FU683" s="2"/>
      <c r="FV683" s="2"/>
      <c r="FW683" s="2"/>
      <c r="FX683" s="2"/>
      <c r="FY683" s="2"/>
      <c r="FZ683" s="2"/>
      <c r="GA683" s="2"/>
      <c r="GB683" s="2"/>
      <c r="GC683" s="2"/>
      <c r="GD683" s="2"/>
      <c r="GE683" s="2"/>
      <c r="GF683" s="2"/>
      <c r="GG683" s="2"/>
      <c r="GH683" s="2"/>
      <c r="GI683" s="2"/>
      <c r="GJ683" s="2"/>
      <c r="GK683" s="2"/>
      <c r="GL683" s="2"/>
      <c r="GM683" s="2"/>
      <c r="GN683" s="2"/>
      <c r="GO683" s="2"/>
      <c r="GP683" s="2"/>
      <c r="GQ683" s="2"/>
      <c r="GR683" s="2"/>
      <c r="GS683" s="2"/>
      <c r="GT683" s="2"/>
      <c r="GU683" s="2"/>
      <c r="GV683" s="2"/>
      <c r="GW683" s="2"/>
      <c r="GX683" s="2"/>
      <c r="GY683" s="2"/>
      <c r="GZ683" s="2"/>
      <c r="HA683" s="2"/>
      <c r="HB683" s="2"/>
      <c r="HC683" s="2"/>
      <c r="HD683" s="2"/>
      <c r="HE683" s="2"/>
      <c r="HF683" s="2"/>
      <c r="HG683" s="2"/>
      <c r="HH683" s="2"/>
      <c r="HI683" s="2"/>
      <c r="HJ683" s="2"/>
      <c r="HK683" s="2"/>
      <c r="HL683" s="2"/>
      <c r="HM683" s="2"/>
      <c r="HN683" s="2"/>
      <c r="HO683" s="2"/>
      <c r="HP683" s="2"/>
      <c r="HQ683" s="2"/>
      <c r="HR683" s="2"/>
      <c r="HS683" s="2"/>
      <c r="HT683" s="2"/>
      <c r="HU683" s="2"/>
      <c r="HV683" s="2"/>
      <c r="HW683" s="2"/>
      <c r="HX683" s="2"/>
      <c r="HY683" s="2"/>
      <c r="HZ683" s="2"/>
      <c r="IA683" s="2"/>
      <c r="IB683" s="2"/>
      <c r="IC683" s="2"/>
      <c r="ID683" s="2"/>
      <c r="IE683" s="2"/>
      <c r="IF683" s="2"/>
      <c r="IG683" s="2"/>
      <c r="IH683" s="2"/>
      <c r="II683" s="2"/>
      <c r="IJ683" s="2"/>
      <c r="IK683" s="2"/>
      <c r="IL683" s="2"/>
      <c r="IM683" s="2"/>
      <c r="IN683" s="2"/>
      <c r="IO683" s="2"/>
      <c r="IP683" s="2"/>
      <c r="IQ683" s="2"/>
      <c r="IR683" s="2"/>
      <c r="IS683" s="2"/>
      <c r="IT683" s="2"/>
      <c r="IU683" s="2"/>
    </row>
    <row r="684" spans="1:255" s="125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O684" s="124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  <c r="FE684" s="2"/>
      <c r="FF684" s="2"/>
      <c r="FG684" s="2"/>
      <c r="FH684" s="2"/>
      <c r="FI684" s="2"/>
      <c r="FJ684" s="2"/>
      <c r="FK684" s="2"/>
      <c r="FL684" s="2"/>
      <c r="FM684" s="2"/>
      <c r="FN684" s="2"/>
      <c r="FO684" s="2"/>
      <c r="FP684" s="2"/>
      <c r="FQ684" s="2"/>
      <c r="FR684" s="2"/>
      <c r="FS684" s="2"/>
      <c r="FT684" s="2"/>
      <c r="FU684" s="2"/>
      <c r="FV684" s="2"/>
      <c r="FW684" s="2"/>
      <c r="FX684" s="2"/>
      <c r="FY684" s="2"/>
      <c r="FZ684" s="2"/>
      <c r="GA684" s="2"/>
      <c r="GB684" s="2"/>
      <c r="GC684" s="2"/>
      <c r="GD684" s="2"/>
      <c r="GE684" s="2"/>
      <c r="GF684" s="2"/>
      <c r="GG684" s="2"/>
      <c r="GH684" s="2"/>
      <c r="GI684" s="2"/>
      <c r="GJ684" s="2"/>
      <c r="GK684" s="2"/>
      <c r="GL684" s="2"/>
      <c r="GM684" s="2"/>
      <c r="GN684" s="2"/>
      <c r="GO684" s="2"/>
      <c r="GP684" s="2"/>
      <c r="GQ684" s="2"/>
      <c r="GR684" s="2"/>
      <c r="GS684" s="2"/>
      <c r="GT684" s="2"/>
      <c r="GU684" s="2"/>
      <c r="GV684" s="2"/>
      <c r="GW684" s="2"/>
      <c r="GX684" s="2"/>
      <c r="GY684" s="2"/>
      <c r="GZ684" s="2"/>
      <c r="HA684" s="2"/>
      <c r="HB684" s="2"/>
      <c r="HC684" s="2"/>
      <c r="HD684" s="2"/>
      <c r="HE684" s="2"/>
      <c r="HF684" s="2"/>
      <c r="HG684" s="2"/>
      <c r="HH684" s="2"/>
      <c r="HI684" s="2"/>
      <c r="HJ684" s="2"/>
      <c r="HK684" s="2"/>
      <c r="HL684" s="2"/>
      <c r="HM684" s="2"/>
      <c r="HN684" s="2"/>
      <c r="HO684" s="2"/>
      <c r="HP684" s="2"/>
      <c r="HQ684" s="2"/>
      <c r="HR684" s="2"/>
      <c r="HS684" s="2"/>
      <c r="HT684" s="2"/>
      <c r="HU684" s="2"/>
      <c r="HV684" s="2"/>
      <c r="HW684" s="2"/>
      <c r="HX684" s="2"/>
      <c r="HY684" s="2"/>
      <c r="HZ684" s="2"/>
      <c r="IA684" s="2"/>
      <c r="IB684" s="2"/>
      <c r="IC684" s="2"/>
      <c r="ID684" s="2"/>
      <c r="IE684" s="2"/>
      <c r="IF684" s="2"/>
      <c r="IG684" s="2"/>
      <c r="IH684" s="2"/>
      <c r="II684" s="2"/>
      <c r="IJ684" s="2"/>
      <c r="IK684" s="2"/>
      <c r="IL684" s="2"/>
      <c r="IM684" s="2"/>
      <c r="IN684" s="2"/>
      <c r="IO684" s="2"/>
      <c r="IP684" s="2"/>
      <c r="IQ684" s="2"/>
      <c r="IR684" s="2"/>
      <c r="IS684" s="2"/>
      <c r="IT684" s="2"/>
      <c r="IU684" s="2"/>
    </row>
    <row r="685" spans="1:255" s="125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O685" s="124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/>
      <c r="FR685" s="2"/>
      <c r="FS685" s="2"/>
      <c r="FT685" s="2"/>
      <c r="FU685" s="2"/>
      <c r="FV685" s="2"/>
      <c r="FW685" s="2"/>
      <c r="FX685" s="2"/>
      <c r="FY685" s="2"/>
      <c r="FZ685" s="2"/>
      <c r="GA685" s="2"/>
      <c r="GB685" s="2"/>
      <c r="GC685" s="2"/>
      <c r="GD685" s="2"/>
      <c r="GE685" s="2"/>
      <c r="GF685" s="2"/>
      <c r="GG685" s="2"/>
      <c r="GH685" s="2"/>
      <c r="GI685" s="2"/>
      <c r="GJ685" s="2"/>
      <c r="GK685" s="2"/>
      <c r="GL685" s="2"/>
      <c r="GM685" s="2"/>
      <c r="GN685" s="2"/>
      <c r="GO685" s="2"/>
      <c r="GP685" s="2"/>
      <c r="GQ685" s="2"/>
      <c r="GR685" s="2"/>
      <c r="GS685" s="2"/>
      <c r="GT685" s="2"/>
      <c r="GU685" s="2"/>
      <c r="GV685" s="2"/>
      <c r="GW685" s="2"/>
      <c r="GX685" s="2"/>
      <c r="GY685" s="2"/>
      <c r="GZ685" s="2"/>
      <c r="HA685" s="2"/>
      <c r="HB685" s="2"/>
      <c r="HC685" s="2"/>
      <c r="HD685" s="2"/>
      <c r="HE685" s="2"/>
      <c r="HF685" s="2"/>
      <c r="HG685" s="2"/>
      <c r="HH685" s="2"/>
      <c r="HI685" s="2"/>
      <c r="HJ685" s="2"/>
      <c r="HK685" s="2"/>
      <c r="HL685" s="2"/>
      <c r="HM685" s="2"/>
      <c r="HN685" s="2"/>
      <c r="HO685" s="2"/>
      <c r="HP685" s="2"/>
      <c r="HQ685" s="2"/>
      <c r="HR685" s="2"/>
      <c r="HS685" s="2"/>
      <c r="HT685" s="2"/>
      <c r="HU685" s="2"/>
      <c r="HV685" s="2"/>
      <c r="HW685" s="2"/>
      <c r="HX685" s="2"/>
      <c r="HY685" s="2"/>
      <c r="HZ685" s="2"/>
      <c r="IA685" s="2"/>
      <c r="IB685" s="2"/>
      <c r="IC685" s="2"/>
      <c r="ID685" s="2"/>
      <c r="IE685" s="2"/>
      <c r="IF685" s="2"/>
      <c r="IG685" s="2"/>
      <c r="IH685" s="2"/>
      <c r="II685" s="2"/>
      <c r="IJ685" s="2"/>
      <c r="IK685" s="2"/>
      <c r="IL685" s="2"/>
      <c r="IM685" s="2"/>
      <c r="IN685" s="2"/>
      <c r="IO685" s="2"/>
      <c r="IP685" s="2"/>
      <c r="IQ685" s="2"/>
      <c r="IR685" s="2"/>
      <c r="IS685" s="2"/>
      <c r="IT685" s="2"/>
      <c r="IU685" s="2"/>
    </row>
    <row r="686" spans="1:255" s="125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O686" s="124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2"/>
      <c r="FK686" s="2"/>
      <c r="FL686" s="2"/>
      <c r="FM686" s="2"/>
      <c r="FN686" s="2"/>
      <c r="FO686" s="2"/>
      <c r="FP686" s="2"/>
      <c r="FQ686" s="2"/>
      <c r="FR686" s="2"/>
      <c r="FS686" s="2"/>
      <c r="FT686" s="2"/>
      <c r="FU686" s="2"/>
      <c r="FV686" s="2"/>
      <c r="FW686" s="2"/>
      <c r="FX686" s="2"/>
      <c r="FY686" s="2"/>
      <c r="FZ686" s="2"/>
      <c r="GA686" s="2"/>
      <c r="GB686" s="2"/>
      <c r="GC686" s="2"/>
      <c r="GD686" s="2"/>
      <c r="GE686" s="2"/>
      <c r="GF686" s="2"/>
      <c r="GG686" s="2"/>
      <c r="GH686" s="2"/>
      <c r="GI686" s="2"/>
      <c r="GJ686" s="2"/>
      <c r="GK686" s="2"/>
      <c r="GL686" s="2"/>
      <c r="GM686" s="2"/>
      <c r="GN686" s="2"/>
      <c r="GO686" s="2"/>
      <c r="GP686" s="2"/>
      <c r="GQ686" s="2"/>
      <c r="GR686" s="2"/>
      <c r="GS686" s="2"/>
      <c r="GT686" s="2"/>
      <c r="GU686" s="2"/>
      <c r="GV686" s="2"/>
      <c r="GW686" s="2"/>
      <c r="GX686" s="2"/>
      <c r="GY686" s="2"/>
      <c r="GZ686" s="2"/>
      <c r="HA686" s="2"/>
      <c r="HB686" s="2"/>
      <c r="HC686" s="2"/>
      <c r="HD686" s="2"/>
      <c r="HE686" s="2"/>
      <c r="HF686" s="2"/>
      <c r="HG686" s="2"/>
      <c r="HH686" s="2"/>
      <c r="HI686" s="2"/>
      <c r="HJ686" s="2"/>
      <c r="HK686" s="2"/>
      <c r="HL686" s="2"/>
      <c r="HM686" s="2"/>
      <c r="HN686" s="2"/>
      <c r="HO686" s="2"/>
      <c r="HP686" s="2"/>
      <c r="HQ686" s="2"/>
      <c r="HR686" s="2"/>
      <c r="HS686" s="2"/>
      <c r="HT686" s="2"/>
      <c r="HU686" s="2"/>
      <c r="HV686" s="2"/>
      <c r="HW686" s="2"/>
      <c r="HX686" s="2"/>
      <c r="HY686" s="2"/>
      <c r="HZ686" s="2"/>
      <c r="IA686" s="2"/>
      <c r="IB686" s="2"/>
      <c r="IC686" s="2"/>
      <c r="ID686" s="2"/>
      <c r="IE686" s="2"/>
      <c r="IF686" s="2"/>
      <c r="IG686" s="2"/>
      <c r="IH686" s="2"/>
      <c r="II686" s="2"/>
      <c r="IJ686" s="2"/>
      <c r="IK686" s="2"/>
      <c r="IL686" s="2"/>
      <c r="IM686" s="2"/>
      <c r="IN686" s="2"/>
      <c r="IO686" s="2"/>
      <c r="IP686" s="2"/>
      <c r="IQ686" s="2"/>
      <c r="IR686" s="2"/>
      <c r="IS686" s="2"/>
      <c r="IT686" s="2"/>
      <c r="IU686" s="2"/>
    </row>
    <row r="687" spans="1:255" s="125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O687" s="124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/>
      <c r="FR687" s="2"/>
      <c r="FS687" s="2"/>
      <c r="FT687" s="2"/>
      <c r="FU687" s="2"/>
      <c r="FV687" s="2"/>
      <c r="FW687" s="2"/>
      <c r="FX687" s="2"/>
      <c r="FY687" s="2"/>
      <c r="FZ687" s="2"/>
      <c r="GA687" s="2"/>
      <c r="GB687" s="2"/>
      <c r="GC687" s="2"/>
      <c r="GD687" s="2"/>
      <c r="GE687" s="2"/>
      <c r="GF687" s="2"/>
      <c r="GG687" s="2"/>
      <c r="GH687" s="2"/>
      <c r="GI687" s="2"/>
      <c r="GJ687" s="2"/>
      <c r="GK687" s="2"/>
      <c r="GL687" s="2"/>
      <c r="GM687" s="2"/>
      <c r="GN687" s="2"/>
      <c r="GO687" s="2"/>
      <c r="GP687" s="2"/>
      <c r="GQ687" s="2"/>
      <c r="GR687" s="2"/>
      <c r="GS687" s="2"/>
      <c r="GT687" s="2"/>
      <c r="GU687" s="2"/>
      <c r="GV687" s="2"/>
      <c r="GW687" s="2"/>
      <c r="GX687" s="2"/>
      <c r="GY687" s="2"/>
      <c r="GZ687" s="2"/>
      <c r="HA687" s="2"/>
      <c r="HB687" s="2"/>
      <c r="HC687" s="2"/>
      <c r="HD687" s="2"/>
      <c r="HE687" s="2"/>
      <c r="HF687" s="2"/>
      <c r="HG687" s="2"/>
      <c r="HH687" s="2"/>
      <c r="HI687" s="2"/>
      <c r="HJ687" s="2"/>
      <c r="HK687" s="2"/>
      <c r="HL687" s="2"/>
      <c r="HM687" s="2"/>
      <c r="HN687" s="2"/>
      <c r="HO687" s="2"/>
      <c r="HP687" s="2"/>
      <c r="HQ687" s="2"/>
      <c r="HR687" s="2"/>
      <c r="HS687" s="2"/>
      <c r="HT687" s="2"/>
      <c r="HU687" s="2"/>
      <c r="HV687" s="2"/>
      <c r="HW687" s="2"/>
      <c r="HX687" s="2"/>
      <c r="HY687" s="2"/>
      <c r="HZ687" s="2"/>
      <c r="IA687" s="2"/>
      <c r="IB687" s="2"/>
      <c r="IC687" s="2"/>
      <c r="ID687" s="2"/>
      <c r="IE687" s="2"/>
      <c r="IF687" s="2"/>
      <c r="IG687" s="2"/>
      <c r="IH687" s="2"/>
      <c r="II687" s="2"/>
      <c r="IJ687" s="2"/>
      <c r="IK687" s="2"/>
      <c r="IL687" s="2"/>
      <c r="IM687" s="2"/>
      <c r="IN687" s="2"/>
      <c r="IO687" s="2"/>
      <c r="IP687" s="2"/>
      <c r="IQ687" s="2"/>
      <c r="IR687" s="2"/>
      <c r="IS687" s="2"/>
      <c r="IT687" s="2"/>
      <c r="IU687" s="2"/>
    </row>
    <row r="688" spans="1:255" s="125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O688" s="124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  <c r="FN688" s="2"/>
      <c r="FO688" s="2"/>
      <c r="FP688" s="2"/>
      <c r="FQ688" s="2"/>
      <c r="FR688" s="2"/>
      <c r="FS688" s="2"/>
      <c r="FT688" s="2"/>
      <c r="FU688" s="2"/>
      <c r="FV688" s="2"/>
      <c r="FW688" s="2"/>
      <c r="FX688" s="2"/>
      <c r="FY688" s="2"/>
      <c r="FZ688" s="2"/>
      <c r="GA688" s="2"/>
      <c r="GB688" s="2"/>
      <c r="GC688" s="2"/>
      <c r="GD688" s="2"/>
      <c r="GE688" s="2"/>
      <c r="GF688" s="2"/>
      <c r="GG688" s="2"/>
      <c r="GH688" s="2"/>
      <c r="GI688" s="2"/>
      <c r="GJ688" s="2"/>
      <c r="GK688" s="2"/>
      <c r="GL688" s="2"/>
      <c r="GM688" s="2"/>
      <c r="GN688" s="2"/>
      <c r="GO688" s="2"/>
      <c r="GP688" s="2"/>
      <c r="GQ688" s="2"/>
      <c r="GR688" s="2"/>
      <c r="GS688" s="2"/>
      <c r="GT688" s="2"/>
      <c r="GU688" s="2"/>
      <c r="GV688" s="2"/>
      <c r="GW688" s="2"/>
      <c r="GX688" s="2"/>
      <c r="GY688" s="2"/>
      <c r="GZ688" s="2"/>
      <c r="HA688" s="2"/>
      <c r="HB688" s="2"/>
      <c r="HC688" s="2"/>
      <c r="HD688" s="2"/>
      <c r="HE688" s="2"/>
      <c r="HF688" s="2"/>
      <c r="HG688" s="2"/>
      <c r="HH688" s="2"/>
      <c r="HI688" s="2"/>
      <c r="HJ688" s="2"/>
      <c r="HK688" s="2"/>
      <c r="HL688" s="2"/>
      <c r="HM688" s="2"/>
      <c r="HN688" s="2"/>
      <c r="HO688" s="2"/>
      <c r="HP688" s="2"/>
      <c r="HQ688" s="2"/>
      <c r="HR688" s="2"/>
      <c r="HS688" s="2"/>
      <c r="HT688" s="2"/>
      <c r="HU688" s="2"/>
      <c r="HV688" s="2"/>
      <c r="HW688" s="2"/>
      <c r="HX688" s="2"/>
      <c r="HY688" s="2"/>
      <c r="HZ688" s="2"/>
      <c r="IA688" s="2"/>
      <c r="IB688" s="2"/>
      <c r="IC688" s="2"/>
      <c r="ID688" s="2"/>
      <c r="IE688" s="2"/>
      <c r="IF688" s="2"/>
      <c r="IG688" s="2"/>
      <c r="IH688" s="2"/>
      <c r="II688" s="2"/>
      <c r="IJ688" s="2"/>
      <c r="IK688" s="2"/>
      <c r="IL688" s="2"/>
      <c r="IM688" s="2"/>
      <c r="IN688" s="2"/>
      <c r="IO688" s="2"/>
      <c r="IP688" s="2"/>
      <c r="IQ688" s="2"/>
      <c r="IR688" s="2"/>
      <c r="IS688" s="2"/>
      <c r="IT688" s="2"/>
      <c r="IU688" s="2"/>
    </row>
    <row r="689" spans="1:255" s="125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O689" s="124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/>
      <c r="FR689" s="2"/>
      <c r="FS689" s="2"/>
      <c r="FT689" s="2"/>
      <c r="FU689" s="2"/>
      <c r="FV689" s="2"/>
      <c r="FW689" s="2"/>
      <c r="FX689" s="2"/>
      <c r="FY689" s="2"/>
      <c r="FZ689" s="2"/>
      <c r="GA689" s="2"/>
      <c r="GB689" s="2"/>
      <c r="GC689" s="2"/>
      <c r="GD689" s="2"/>
      <c r="GE689" s="2"/>
      <c r="GF689" s="2"/>
      <c r="GG689" s="2"/>
      <c r="GH689" s="2"/>
      <c r="GI689" s="2"/>
      <c r="GJ689" s="2"/>
      <c r="GK689" s="2"/>
      <c r="GL689" s="2"/>
      <c r="GM689" s="2"/>
      <c r="GN689" s="2"/>
      <c r="GO689" s="2"/>
      <c r="GP689" s="2"/>
      <c r="GQ689" s="2"/>
      <c r="GR689" s="2"/>
      <c r="GS689" s="2"/>
      <c r="GT689" s="2"/>
      <c r="GU689" s="2"/>
      <c r="GV689" s="2"/>
      <c r="GW689" s="2"/>
      <c r="GX689" s="2"/>
      <c r="GY689" s="2"/>
      <c r="GZ689" s="2"/>
      <c r="HA689" s="2"/>
      <c r="HB689" s="2"/>
      <c r="HC689" s="2"/>
      <c r="HD689" s="2"/>
      <c r="HE689" s="2"/>
      <c r="HF689" s="2"/>
      <c r="HG689" s="2"/>
      <c r="HH689" s="2"/>
      <c r="HI689" s="2"/>
      <c r="HJ689" s="2"/>
      <c r="HK689" s="2"/>
      <c r="HL689" s="2"/>
      <c r="HM689" s="2"/>
      <c r="HN689" s="2"/>
      <c r="HO689" s="2"/>
      <c r="HP689" s="2"/>
      <c r="HQ689" s="2"/>
      <c r="HR689" s="2"/>
      <c r="HS689" s="2"/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/>
      <c r="IL689" s="2"/>
      <c r="IM689" s="2"/>
      <c r="IN689" s="2"/>
      <c r="IO689" s="2"/>
      <c r="IP689" s="2"/>
      <c r="IQ689" s="2"/>
      <c r="IR689" s="2"/>
      <c r="IS689" s="2"/>
      <c r="IT689" s="2"/>
      <c r="IU689" s="2"/>
    </row>
    <row r="690" spans="1:255" s="125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O690" s="124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/>
      <c r="FR690" s="2"/>
      <c r="FS690" s="2"/>
      <c r="FT690" s="2"/>
      <c r="FU690" s="2"/>
      <c r="FV690" s="2"/>
      <c r="FW690" s="2"/>
      <c r="FX690" s="2"/>
      <c r="FY690" s="2"/>
      <c r="FZ690" s="2"/>
      <c r="GA690" s="2"/>
      <c r="GB690" s="2"/>
      <c r="GC690" s="2"/>
      <c r="GD690" s="2"/>
      <c r="GE690" s="2"/>
      <c r="GF690" s="2"/>
      <c r="GG690" s="2"/>
      <c r="GH690" s="2"/>
      <c r="GI690" s="2"/>
      <c r="GJ690" s="2"/>
      <c r="GK690" s="2"/>
      <c r="GL690" s="2"/>
      <c r="GM690" s="2"/>
      <c r="GN690" s="2"/>
      <c r="GO690" s="2"/>
      <c r="GP690" s="2"/>
      <c r="GQ690" s="2"/>
      <c r="GR690" s="2"/>
      <c r="GS690" s="2"/>
      <c r="GT690" s="2"/>
      <c r="GU690" s="2"/>
      <c r="GV690" s="2"/>
      <c r="GW690" s="2"/>
      <c r="GX690" s="2"/>
      <c r="GY690" s="2"/>
      <c r="GZ690" s="2"/>
      <c r="HA690" s="2"/>
      <c r="HB690" s="2"/>
      <c r="HC690" s="2"/>
      <c r="HD690" s="2"/>
      <c r="HE690" s="2"/>
      <c r="HF690" s="2"/>
      <c r="HG690" s="2"/>
      <c r="HH690" s="2"/>
      <c r="HI690" s="2"/>
      <c r="HJ690" s="2"/>
      <c r="HK690" s="2"/>
      <c r="HL690" s="2"/>
      <c r="HM690" s="2"/>
      <c r="HN690" s="2"/>
      <c r="HO690" s="2"/>
      <c r="HP690" s="2"/>
      <c r="HQ690" s="2"/>
      <c r="HR690" s="2"/>
      <c r="HS690" s="2"/>
      <c r="HT690" s="2"/>
      <c r="HU690" s="2"/>
      <c r="HV690" s="2"/>
      <c r="HW690" s="2"/>
      <c r="HX690" s="2"/>
      <c r="HY690" s="2"/>
      <c r="HZ690" s="2"/>
      <c r="IA690" s="2"/>
      <c r="IB690" s="2"/>
      <c r="IC690" s="2"/>
      <c r="ID690" s="2"/>
      <c r="IE690" s="2"/>
      <c r="IF690" s="2"/>
      <c r="IG690" s="2"/>
      <c r="IH690" s="2"/>
      <c r="II690" s="2"/>
      <c r="IJ690" s="2"/>
      <c r="IK690" s="2"/>
      <c r="IL690" s="2"/>
      <c r="IM690" s="2"/>
      <c r="IN690" s="2"/>
      <c r="IO690" s="2"/>
      <c r="IP690" s="2"/>
      <c r="IQ690" s="2"/>
      <c r="IR690" s="2"/>
      <c r="IS690" s="2"/>
      <c r="IT690" s="2"/>
      <c r="IU690" s="2"/>
    </row>
    <row r="691" spans="1:255" s="125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O691" s="124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2"/>
      <c r="GA691" s="2"/>
      <c r="GB691" s="2"/>
      <c r="GC691" s="2"/>
      <c r="GD691" s="2"/>
      <c r="GE691" s="2"/>
      <c r="GF691" s="2"/>
      <c r="GG691" s="2"/>
      <c r="GH691" s="2"/>
      <c r="GI691" s="2"/>
      <c r="GJ691" s="2"/>
      <c r="GK691" s="2"/>
      <c r="GL691" s="2"/>
      <c r="GM691" s="2"/>
      <c r="GN691" s="2"/>
      <c r="GO691" s="2"/>
      <c r="GP691" s="2"/>
      <c r="GQ691" s="2"/>
      <c r="GR691" s="2"/>
      <c r="GS691" s="2"/>
      <c r="GT691" s="2"/>
      <c r="GU691" s="2"/>
      <c r="GV691" s="2"/>
      <c r="GW691" s="2"/>
      <c r="GX691" s="2"/>
      <c r="GY691" s="2"/>
      <c r="GZ691" s="2"/>
      <c r="HA691" s="2"/>
      <c r="HB691" s="2"/>
      <c r="HC691" s="2"/>
      <c r="HD691" s="2"/>
      <c r="HE691" s="2"/>
      <c r="HF691" s="2"/>
      <c r="HG691" s="2"/>
      <c r="HH691" s="2"/>
      <c r="HI691" s="2"/>
      <c r="HJ691" s="2"/>
      <c r="HK691" s="2"/>
      <c r="HL691" s="2"/>
      <c r="HM691" s="2"/>
      <c r="HN691" s="2"/>
      <c r="HO691" s="2"/>
      <c r="HP691" s="2"/>
      <c r="HQ691" s="2"/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/>
      <c r="IL691" s="2"/>
      <c r="IM691" s="2"/>
      <c r="IN691" s="2"/>
      <c r="IO691" s="2"/>
      <c r="IP691" s="2"/>
      <c r="IQ691" s="2"/>
      <c r="IR691" s="2"/>
      <c r="IS691" s="2"/>
      <c r="IT691" s="2"/>
      <c r="IU691" s="2"/>
    </row>
    <row r="692" spans="1:255" s="125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O692" s="124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  <c r="FN692" s="2"/>
      <c r="FO692" s="2"/>
      <c r="FP692" s="2"/>
      <c r="FQ692" s="2"/>
      <c r="FR692" s="2"/>
      <c r="FS692" s="2"/>
      <c r="FT692" s="2"/>
      <c r="FU692" s="2"/>
      <c r="FV692" s="2"/>
      <c r="FW692" s="2"/>
      <c r="FX692" s="2"/>
      <c r="FY692" s="2"/>
      <c r="FZ692" s="2"/>
      <c r="GA692" s="2"/>
      <c r="GB692" s="2"/>
      <c r="GC692" s="2"/>
      <c r="GD692" s="2"/>
      <c r="GE692" s="2"/>
      <c r="GF692" s="2"/>
      <c r="GG692" s="2"/>
      <c r="GH692" s="2"/>
      <c r="GI692" s="2"/>
      <c r="GJ692" s="2"/>
      <c r="GK692" s="2"/>
      <c r="GL692" s="2"/>
      <c r="GM692" s="2"/>
      <c r="GN692" s="2"/>
      <c r="GO692" s="2"/>
      <c r="GP692" s="2"/>
      <c r="GQ692" s="2"/>
      <c r="GR692" s="2"/>
      <c r="GS692" s="2"/>
      <c r="GT692" s="2"/>
      <c r="GU692" s="2"/>
      <c r="GV692" s="2"/>
      <c r="GW692" s="2"/>
      <c r="GX692" s="2"/>
      <c r="GY692" s="2"/>
      <c r="GZ692" s="2"/>
      <c r="HA692" s="2"/>
      <c r="HB692" s="2"/>
      <c r="HC692" s="2"/>
      <c r="HD692" s="2"/>
      <c r="HE692" s="2"/>
      <c r="HF692" s="2"/>
      <c r="HG692" s="2"/>
      <c r="HH692" s="2"/>
      <c r="HI692" s="2"/>
      <c r="HJ692" s="2"/>
      <c r="HK692" s="2"/>
      <c r="HL692" s="2"/>
      <c r="HM692" s="2"/>
      <c r="HN692" s="2"/>
      <c r="HO692" s="2"/>
      <c r="HP692" s="2"/>
      <c r="HQ692" s="2"/>
      <c r="HR692" s="2"/>
      <c r="HS692" s="2"/>
      <c r="HT692" s="2"/>
      <c r="HU692" s="2"/>
      <c r="HV692" s="2"/>
      <c r="HW692" s="2"/>
      <c r="HX692" s="2"/>
      <c r="HY692" s="2"/>
      <c r="HZ692" s="2"/>
      <c r="IA692" s="2"/>
      <c r="IB692" s="2"/>
      <c r="IC692" s="2"/>
      <c r="ID692" s="2"/>
      <c r="IE692" s="2"/>
      <c r="IF692" s="2"/>
      <c r="IG692" s="2"/>
      <c r="IH692" s="2"/>
      <c r="II692" s="2"/>
      <c r="IJ692" s="2"/>
      <c r="IK692" s="2"/>
      <c r="IL692" s="2"/>
      <c r="IM692" s="2"/>
      <c r="IN692" s="2"/>
      <c r="IO692" s="2"/>
      <c r="IP692" s="2"/>
      <c r="IQ692" s="2"/>
      <c r="IR692" s="2"/>
      <c r="IS692" s="2"/>
      <c r="IT692" s="2"/>
      <c r="IU692" s="2"/>
    </row>
    <row r="693" spans="1:255" s="125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O693" s="124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/>
      <c r="FR693" s="2"/>
      <c r="FS693" s="2"/>
      <c r="FT693" s="2"/>
      <c r="FU693" s="2"/>
      <c r="FV693" s="2"/>
      <c r="FW693" s="2"/>
      <c r="FX693" s="2"/>
      <c r="FY693" s="2"/>
      <c r="FZ693" s="2"/>
      <c r="GA693" s="2"/>
      <c r="GB693" s="2"/>
      <c r="GC693" s="2"/>
      <c r="GD693" s="2"/>
      <c r="GE693" s="2"/>
      <c r="GF693" s="2"/>
      <c r="GG693" s="2"/>
      <c r="GH693" s="2"/>
      <c r="GI693" s="2"/>
      <c r="GJ693" s="2"/>
      <c r="GK693" s="2"/>
      <c r="GL693" s="2"/>
      <c r="GM693" s="2"/>
      <c r="GN693" s="2"/>
      <c r="GO693" s="2"/>
      <c r="GP693" s="2"/>
      <c r="GQ693" s="2"/>
      <c r="GR693" s="2"/>
      <c r="GS693" s="2"/>
      <c r="GT693" s="2"/>
      <c r="GU693" s="2"/>
      <c r="GV693" s="2"/>
      <c r="GW693" s="2"/>
      <c r="GX693" s="2"/>
      <c r="GY693" s="2"/>
      <c r="GZ693" s="2"/>
      <c r="HA693" s="2"/>
      <c r="HB693" s="2"/>
      <c r="HC693" s="2"/>
      <c r="HD693" s="2"/>
      <c r="HE693" s="2"/>
      <c r="HF693" s="2"/>
      <c r="HG693" s="2"/>
      <c r="HH693" s="2"/>
      <c r="HI693" s="2"/>
      <c r="HJ693" s="2"/>
      <c r="HK693" s="2"/>
      <c r="HL693" s="2"/>
      <c r="HM693" s="2"/>
      <c r="HN693" s="2"/>
      <c r="HO693" s="2"/>
      <c r="HP693" s="2"/>
      <c r="HQ693" s="2"/>
      <c r="HR693" s="2"/>
      <c r="HS693" s="2"/>
      <c r="HT693" s="2"/>
      <c r="HU693" s="2"/>
      <c r="HV693" s="2"/>
      <c r="HW693" s="2"/>
      <c r="HX693" s="2"/>
      <c r="HY693" s="2"/>
      <c r="HZ693" s="2"/>
      <c r="IA693" s="2"/>
      <c r="IB693" s="2"/>
      <c r="IC693" s="2"/>
      <c r="ID693" s="2"/>
      <c r="IE693" s="2"/>
      <c r="IF693" s="2"/>
      <c r="IG693" s="2"/>
      <c r="IH693" s="2"/>
      <c r="II693" s="2"/>
      <c r="IJ693" s="2"/>
      <c r="IK693" s="2"/>
      <c r="IL693" s="2"/>
      <c r="IM693" s="2"/>
      <c r="IN693" s="2"/>
      <c r="IO693" s="2"/>
      <c r="IP693" s="2"/>
      <c r="IQ693" s="2"/>
      <c r="IR693" s="2"/>
      <c r="IS693" s="2"/>
      <c r="IT693" s="2"/>
      <c r="IU693" s="2"/>
    </row>
    <row r="694" spans="1:255" s="125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O694" s="124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  <c r="FT694" s="2"/>
      <c r="FU694" s="2"/>
      <c r="FV694" s="2"/>
      <c r="FW694" s="2"/>
      <c r="FX694" s="2"/>
      <c r="FY694" s="2"/>
      <c r="FZ694" s="2"/>
      <c r="GA694" s="2"/>
      <c r="GB694" s="2"/>
      <c r="GC694" s="2"/>
      <c r="GD694" s="2"/>
      <c r="GE694" s="2"/>
      <c r="GF694" s="2"/>
      <c r="GG694" s="2"/>
      <c r="GH694" s="2"/>
      <c r="GI694" s="2"/>
      <c r="GJ694" s="2"/>
      <c r="GK694" s="2"/>
      <c r="GL694" s="2"/>
      <c r="GM694" s="2"/>
      <c r="GN694" s="2"/>
      <c r="GO694" s="2"/>
      <c r="GP694" s="2"/>
      <c r="GQ694" s="2"/>
      <c r="GR694" s="2"/>
      <c r="GS694" s="2"/>
      <c r="GT694" s="2"/>
      <c r="GU694" s="2"/>
      <c r="GV694" s="2"/>
      <c r="GW694" s="2"/>
      <c r="GX694" s="2"/>
      <c r="GY694" s="2"/>
      <c r="GZ694" s="2"/>
      <c r="HA694" s="2"/>
      <c r="HB694" s="2"/>
      <c r="HC694" s="2"/>
      <c r="HD694" s="2"/>
      <c r="HE694" s="2"/>
      <c r="HF694" s="2"/>
      <c r="HG694" s="2"/>
      <c r="HH694" s="2"/>
      <c r="HI694" s="2"/>
      <c r="HJ694" s="2"/>
      <c r="HK694" s="2"/>
      <c r="HL694" s="2"/>
      <c r="HM694" s="2"/>
      <c r="HN694" s="2"/>
      <c r="HO694" s="2"/>
      <c r="HP694" s="2"/>
      <c r="HQ694" s="2"/>
      <c r="HR694" s="2"/>
      <c r="HS694" s="2"/>
      <c r="HT694" s="2"/>
      <c r="HU694" s="2"/>
      <c r="HV694" s="2"/>
      <c r="HW694" s="2"/>
      <c r="HX694" s="2"/>
      <c r="HY694" s="2"/>
      <c r="HZ694" s="2"/>
      <c r="IA694" s="2"/>
      <c r="IB694" s="2"/>
      <c r="IC694" s="2"/>
      <c r="ID694" s="2"/>
      <c r="IE694" s="2"/>
      <c r="IF694" s="2"/>
      <c r="IG694" s="2"/>
      <c r="IH694" s="2"/>
      <c r="II694" s="2"/>
      <c r="IJ694" s="2"/>
      <c r="IK694" s="2"/>
      <c r="IL694" s="2"/>
      <c r="IM694" s="2"/>
      <c r="IN694" s="2"/>
      <c r="IO694" s="2"/>
      <c r="IP694" s="2"/>
      <c r="IQ694" s="2"/>
      <c r="IR694" s="2"/>
      <c r="IS694" s="2"/>
      <c r="IT694" s="2"/>
      <c r="IU694" s="2"/>
    </row>
    <row r="695" spans="1:255" s="125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O695" s="124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/>
      <c r="FR695" s="2"/>
      <c r="FS695" s="2"/>
      <c r="FT695" s="2"/>
      <c r="FU695" s="2"/>
      <c r="FV695" s="2"/>
      <c r="FW695" s="2"/>
      <c r="FX695" s="2"/>
      <c r="FY695" s="2"/>
      <c r="FZ695" s="2"/>
      <c r="GA695" s="2"/>
      <c r="GB695" s="2"/>
      <c r="GC695" s="2"/>
      <c r="GD695" s="2"/>
      <c r="GE695" s="2"/>
      <c r="GF695" s="2"/>
      <c r="GG695" s="2"/>
      <c r="GH695" s="2"/>
      <c r="GI695" s="2"/>
      <c r="GJ695" s="2"/>
      <c r="GK695" s="2"/>
      <c r="GL695" s="2"/>
      <c r="GM695" s="2"/>
      <c r="GN695" s="2"/>
      <c r="GO695" s="2"/>
      <c r="GP695" s="2"/>
      <c r="GQ695" s="2"/>
      <c r="GR695" s="2"/>
      <c r="GS695" s="2"/>
      <c r="GT695" s="2"/>
      <c r="GU695" s="2"/>
      <c r="GV695" s="2"/>
      <c r="GW695" s="2"/>
      <c r="GX695" s="2"/>
      <c r="GY695" s="2"/>
      <c r="GZ695" s="2"/>
      <c r="HA695" s="2"/>
      <c r="HB695" s="2"/>
      <c r="HC695" s="2"/>
      <c r="HD695" s="2"/>
      <c r="HE695" s="2"/>
      <c r="HF695" s="2"/>
      <c r="HG695" s="2"/>
      <c r="HH695" s="2"/>
      <c r="HI695" s="2"/>
      <c r="HJ695" s="2"/>
      <c r="HK695" s="2"/>
      <c r="HL695" s="2"/>
      <c r="HM695" s="2"/>
      <c r="HN695" s="2"/>
      <c r="HO695" s="2"/>
      <c r="HP695" s="2"/>
      <c r="HQ695" s="2"/>
      <c r="HR695" s="2"/>
      <c r="HS695" s="2"/>
      <c r="HT695" s="2"/>
      <c r="HU695" s="2"/>
      <c r="HV695" s="2"/>
      <c r="HW695" s="2"/>
      <c r="HX695" s="2"/>
      <c r="HY695" s="2"/>
      <c r="HZ695" s="2"/>
      <c r="IA695" s="2"/>
      <c r="IB695" s="2"/>
      <c r="IC695" s="2"/>
      <c r="ID695" s="2"/>
      <c r="IE695" s="2"/>
      <c r="IF695" s="2"/>
      <c r="IG695" s="2"/>
      <c r="IH695" s="2"/>
      <c r="II695" s="2"/>
      <c r="IJ695" s="2"/>
      <c r="IK695" s="2"/>
      <c r="IL695" s="2"/>
      <c r="IM695" s="2"/>
      <c r="IN695" s="2"/>
      <c r="IO695" s="2"/>
      <c r="IP695" s="2"/>
      <c r="IQ695" s="2"/>
      <c r="IR695" s="2"/>
      <c r="IS695" s="2"/>
      <c r="IT695" s="2"/>
      <c r="IU695" s="2"/>
    </row>
    <row r="696" spans="1:255" s="125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O696" s="124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2"/>
      <c r="FK696" s="2"/>
      <c r="FL696" s="2"/>
      <c r="FM696" s="2"/>
      <c r="FN696" s="2"/>
      <c r="FO696" s="2"/>
      <c r="FP696" s="2"/>
      <c r="FQ696" s="2"/>
      <c r="FR696" s="2"/>
      <c r="FS696" s="2"/>
      <c r="FT696" s="2"/>
      <c r="FU696" s="2"/>
      <c r="FV696" s="2"/>
      <c r="FW696" s="2"/>
      <c r="FX696" s="2"/>
      <c r="FY696" s="2"/>
      <c r="FZ696" s="2"/>
      <c r="GA696" s="2"/>
      <c r="GB696" s="2"/>
      <c r="GC696" s="2"/>
      <c r="GD696" s="2"/>
      <c r="GE696" s="2"/>
      <c r="GF696" s="2"/>
      <c r="GG696" s="2"/>
      <c r="GH696" s="2"/>
      <c r="GI696" s="2"/>
      <c r="GJ696" s="2"/>
      <c r="GK696" s="2"/>
      <c r="GL696" s="2"/>
      <c r="GM696" s="2"/>
      <c r="GN696" s="2"/>
      <c r="GO696" s="2"/>
      <c r="GP696" s="2"/>
      <c r="GQ696" s="2"/>
      <c r="GR696" s="2"/>
      <c r="GS696" s="2"/>
      <c r="GT696" s="2"/>
      <c r="GU696" s="2"/>
      <c r="GV696" s="2"/>
      <c r="GW696" s="2"/>
      <c r="GX696" s="2"/>
      <c r="GY696" s="2"/>
      <c r="GZ696" s="2"/>
      <c r="HA696" s="2"/>
      <c r="HB696" s="2"/>
      <c r="HC696" s="2"/>
      <c r="HD696" s="2"/>
      <c r="HE696" s="2"/>
      <c r="HF696" s="2"/>
      <c r="HG696" s="2"/>
      <c r="HH696" s="2"/>
      <c r="HI696" s="2"/>
      <c r="HJ696" s="2"/>
      <c r="HK696" s="2"/>
      <c r="HL696" s="2"/>
      <c r="HM696" s="2"/>
      <c r="HN696" s="2"/>
      <c r="HO696" s="2"/>
      <c r="HP696" s="2"/>
      <c r="HQ696" s="2"/>
      <c r="HR696" s="2"/>
      <c r="HS696" s="2"/>
      <c r="HT696" s="2"/>
      <c r="HU696" s="2"/>
      <c r="HV696" s="2"/>
      <c r="HW696" s="2"/>
      <c r="HX696" s="2"/>
      <c r="HY696" s="2"/>
      <c r="HZ696" s="2"/>
      <c r="IA696" s="2"/>
      <c r="IB696" s="2"/>
      <c r="IC696" s="2"/>
      <c r="ID696" s="2"/>
      <c r="IE696" s="2"/>
      <c r="IF696" s="2"/>
      <c r="IG696" s="2"/>
      <c r="IH696" s="2"/>
      <c r="II696" s="2"/>
      <c r="IJ696" s="2"/>
      <c r="IK696" s="2"/>
      <c r="IL696" s="2"/>
      <c r="IM696" s="2"/>
      <c r="IN696" s="2"/>
      <c r="IO696" s="2"/>
      <c r="IP696" s="2"/>
      <c r="IQ696" s="2"/>
      <c r="IR696" s="2"/>
      <c r="IS696" s="2"/>
      <c r="IT696" s="2"/>
      <c r="IU696" s="2"/>
    </row>
    <row r="697" spans="1:255" s="125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O697" s="124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  <c r="FN697" s="2"/>
      <c r="FO697" s="2"/>
      <c r="FP697" s="2"/>
      <c r="FQ697" s="2"/>
      <c r="FR697" s="2"/>
      <c r="FS697" s="2"/>
      <c r="FT697" s="2"/>
      <c r="FU697" s="2"/>
      <c r="FV697" s="2"/>
      <c r="FW697" s="2"/>
      <c r="FX697" s="2"/>
      <c r="FY697" s="2"/>
      <c r="FZ697" s="2"/>
      <c r="GA697" s="2"/>
      <c r="GB697" s="2"/>
      <c r="GC697" s="2"/>
      <c r="GD697" s="2"/>
      <c r="GE697" s="2"/>
      <c r="GF697" s="2"/>
      <c r="GG697" s="2"/>
      <c r="GH697" s="2"/>
      <c r="GI697" s="2"/>
      <c r="GJ697" s="2"/>
      <c r="GK697" s="2"/>
      <c r="GL697" s="2"/>
      <c r="GM697" s="2"/>
      <c r="GN697" s="2"/>
      <c r="GO697" s="2"/>
      <c r="GP697" s="2"/>
      <c r="GQ697" s="2"/>
      <c r="GR697" s="2"/>
      <c r="GS697" s="2"/>
      <c r="GT697" s="2"/>
      <c r="GU697" s="2"/>
      <c r="GV697" s="2"/>
      <c r="GW697" s="2"/>
      <c r="GX697" s="2"/>
      <c r="GY697" s="2"/>
      <c r="GZ697" s="2"/>
      <c r="HA697" s="2"/>
      <c r="HB697" s="2"/>
      <c r="HC697" s="2"/>
      <c r="HD697" s="2"/>
      <c r="HE697" s="2"/>
      <c r="HF697" s="2"/>
      <c r="HG697" s="2"/>
      <c r="HH697" s="2"/>
      <c r="HI697" s="2"/>
      <c r="HJ697" s="2"/>
      <c r="HK697" s="2"/>
      <c r="HL697" s="2"/>
      <c r="HM697" s="2"/>
      <c r="HN697" s="2"/>
      <c r="HO697" s="2"/>
      <c r="HP697" s="2"/>
      <c r="HQ697" s="2"/>
      <c r="HR697" s="2"/>
      <c r="HS697" s="2"/>
      <c r="HT697" s="2"/>
      <c r="HU697" s="2"/>
      <c r="HV697" s="2"/>
      <c r="HW697" s="2"/>
      <c r="HX697" s="2"/>
      <c r="HY697" s="2"/>
      <c r="HZ697" s="2"/>
      <c r="IA697" s="2"/>
      <c r="IB697" s="2"/>
      <c r="IC697" s="2"/>
      <c r="ID697" s="2"/>
      <c r="IE697" s="2"/>
      <c r="IF697" s="2"/>
      <c r="IG697" s="2"/>
      <c r="IH697" s="2"/>
      <c r="II697" s="2"/>
      <c r="IJ697" s="2"/>
      <c r="IK697" s="2"/>
      <c r="IL697" s="2"/>
      <c r="IM697" s="2"/>
      <c r="IN697" s="2"/>
      <c r="IO697" s="2"/>
      <c r="IP697" s="2"/>
      <c r="IQ697" s="2"/>
      <c r="IR697" s="2"/>
      <c r="IS697" s="2"/>
      <c r="IT697" s="2"/>
      <c r="IU697" s="2"/>
    </row>
    <row r="698" spans="1:255" s="125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O698" s="124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2"/>
      <c r="FK698" s="2"/>
      <c r="FL698" s="2"/>
      <c r="FM698" s="2"/>
      <c r="FN698" s="2"/>
      <c r="FO698" s="2"/>
      <c r="FP698" s="2"/>
      <c r="FQ698" s="2"/>
      <c r="FR698" s="2"/>
      <c r="FS698" s="2"/>
      <c r="FT698" s="2"/>
      <c r="FU698" s="2"/>
      <c r="FV698" s="2"/>
      <c r="FW698" s="2"/>
      <c r="FX698" s="2"/>
      <c r="FY698" s="2"/>
      <c r="FZ698" s="2"/>
      <c r="GA698" s="2"/>
      <c r="GB698" s="2"/>
      <c r="GC698" s="2"/>
      <c r="GD698" s="2"/>
      <c r="GE698" s="2"/>
      <c r="GF698" s="2"/>
      <c r="GG698" s="2"/>
      <c r="GH698" s="2"/>
      <c r="GI698" s="2"/>
      <c r="GJ698" s="2"/>
      <c r="GK698" s="2"/>
      <c r="GL698" s="2"/>
      <c r="GM698" s="2"/>
      <c r="GN698" s="2"/>
      <c r="GO698" s="2"/>
      <c r="GP698" s="2"/>
      <c r="GQ698" s="2"/>
      <c r="GR698" s="2"/>
      <c r="GS698" s="2"/>
      <c r="GT698" s="2"/>
      <c r="GU698" s="2"/>
      <c r="GV698" s="2"/>
      <c r="GW698" s="2"/>
      <c r="GX698" s="2"/>
      <c r="GY698" s="2"/>
      <c r="GZ698" s="2"/>
      <c r="HA698" s="2"/>
      <c r="HB698" s="2"/>
      <c r="HC698" s="2"/>
      <c r="HD698" s="2"/>
      <c r="HE698" s="2"/>
      <c r="HF698" s="2"/>
      <c r="HG698" s="2"/>
      <c r="HH698" s="2"/>
      <c r="HI698" s="2"/>
      <c r="HJ698" s="2"/>
      <c r="HK698" s="2"/>
      <c r="HL698" s="2"/>
      <c r="HM698" s="2"/>
      <c r="HN698" s="2"/>
      <c r="HO698" s="2"/>
      <c r="HP698" s="2"/>
      <c r="HQ698" s="2"/>
      <c r="HR698" s="2"/>
      <c r="HS698" s="2"/>
      <c r="HT698" s="2"/>
      <c r="HU698" s="2"/>
      <c r="HV698" s="2"/>
      <c r="HW698" s="2"/>
      <c r="HX698" s="2"/>
      <c r="HY698" s="2"/>
      <c r="HZ698" s="2"/>
      <c r="IA698" s="2"/>
      <c r="IB698" s="2"/>
      <c r="IC698" s="2"/>
      <c r="ID698" s="2"/>
      <c r="IE698" s="2"/>
      <c r="IF698" s="2"/>
      <c r="IG698" s="2"/>
      <c r="IH698" s="2"/>
      <c r="II698" s="2"/>
      <c r="IJ698" s="2"/>
      <c r="IK698" s="2"/>
      <c r="IL698" s="2"/>
      <c r="IM698" s="2"/>
      <c r="IN698" s="2"/>
      <c r="IO698" s="2"/>
      <c r="IP698" s="2"/>
      <c r="IQ698" s="2"/>
      <c r="IR698" s="2"/>
      <c r="IS698" s="2"/>
      <c r="IT698" s="2"/>
      <c r="IU698" s="2"/>
    </row>
    <row r="699" spans="1:255" s="125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O699" s="124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2"/>
      <c r="FK699" s="2"/>
      <c r="FL699" s="2"/>
      <c r="FM699" s="2"/>
      <c r="FN699" s="2"/>
      <c r="FO699" s="2"/>
      <c r="FP699" s="2"/>
      <c r="FQ699" s="2"/>
      <c r="FR699" s="2"/>
      <c r="FS699" s="2"/>
      <c r="FT699" s="2"/>
      <c r="FU699" s="2"/>
      <c r="FV699" s="2"/>
      <c r="FW699" s="2"/>
      <c r="FX699" s="2"/>
      <c r="FY699" s="2"/>
      <c r="FZ699" s="2"/>
      <c r="GA699" s="2"/>
      <c r="GB699" s="2"/>
      <c r="GC699" s="2"/>
      <c r="GD699" s="2"/>
      <c r="GE699" s="2"/>
      <c r="GF699" s="2"/>
      <c r="GG699" s="2"/>
      <c r="GH699" s="2"/>
      <c r="GI699" s="2"/>
      <c r="GJ699" s="2"/>
      <c r="GK699" s="2"/>
      <c r="GL699" s="2"/>
      <c r="GM699" s="2"/>
      <c r="GN699" s="2"/>
      <c r="GO699" s="2"/>
      <c r="GP699" s="2"/>
      <c r="GQ699" s="2"/>
      <c r="GR699" s="2"/>
      <c r="GS699" s="2"/>
      <c r="GT699" s="2"/>
      <c r="GU699" s="2"/>
      <c r="GV699" s="2"/>
      <c r="GW699" s="2"/>
      <c r="GX699" s="2"/>
      <c r="GY699" s="2"/>
      <c r="GZ699" s="2"/>
      <c r="HA699" s="2"/>
      <c r="HB699" s="2"/>
      <c r="HC699" s="2"/>
      <c r="HD699" s="2"/>
      <c r="HE699" s="2"/>
      <c r="HF699" s="2"/>
      <c r="HG699" s="2"/>
      <c r="HH699" s="2"/>
      <c r="HI699" s="2"/>
      <c r="HJ699" s="2"/>
      <c r="HK699" s="2"/>
      <c r="HL699" s="2"/>
      <c r="HM699" s="2"/>
      <c r="HN699" s="2"/>
      <c r="HO699" s="2"/>
      <c r="HP699" s="2"/>
      <c r="HQ699" s="2"/>
      <c r="HR699" s="2"/>
      <c r="HS699" s="2"/>
      <c r="HT699" s="2"/>
      <c r="HU699" s="2"/>
      <c r="HV699" s="2"/>
      <c r="HW699" s="2"/>
      <c r="HX699" s="2"/>
      <c r="HY699" s="2"/>
      <c r="HZ699" s="2"/>
      <c r="IA699" s="2"/>
      <c r="IB699" s="2"/>
      <c r="IC699" s="2"/>
      <c r="ID699" s="2"/>
      <c r="IE699" s="2"/>
      <c r="IF699" s="2"/>
      <c r="IG699" s="2"/>
      <c r="IH699" s="2"/>
      <c r="II699" s="2"/>
      <c r="IJ699" s="2"/>
      <c r="IK699" s="2"/>
      <c r="IL699" s="2"/>
      <c r="IM699" s="2"/>
      <c r="IN699" s="2"/>
      <c r="IO699" s="2"/>
      <c r="IP699" s="2"/>
      <c r="IQ699" s="2"/>
      <c r="IR699" s="2"/>
      <c r="IS699" s="2"/>
      <c r="IT699" s="2"/>
      <c r="IU699" s="2"/>
    </row>
    <row r="700" spans="1:255" s="125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O700" s="124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  <c r="FE700" s="2"/>
      <c r="FF700" s="2"/>
      <c r="FG700" s="2"/>
      <c r="FH700" s="2"/>
      <c r="FI700" s="2"/>
      <c r="FJ700" s="2"/>
      <c r="FK700" s="2"/>
      <c r="FL700" s="2"/>
      <c r="FM700" s="2"/>
      <c r="FN700" s="2"/>
      <c r="FO700" s="2"/>
      <c r="FP700" s="2"/>
      <c r="FQ700" s="2"/>
      <c r="FR700" s="2"/>
      <c r="FS700" s="2"/>
      <c r="FT700" s="2"/>
      <c r="FU700" s="2"/>
      <c r="FV700" s="2"/>
      <c r="FW700" s="2"/>
      <c r="FX700" s="2"/>
      <c r="FY700" s="2"/>
      <c r="FZ700" s="2"/>
      <c r="GA700" s="2"/>
      <c r="GB700" s="2"/>
      <c r="GC700" s="2"/>
      <c r="GD700" s="2"/>
      <c r="GE700" s="2"/>
      <c r="GF700" s="2"/>
      <c r="GG700" s="2"/>
      <c r="GH700" s="2"/>
      <c r="GI700" s="2"/>
      <c r="GJ700" s="2"/>
      <c r="GK700" s="2"/>
      <c r="GL700" s="2"/>
      <c r="GM700" s="2"/>
      <c r="GN700" s="2"/>
      <c r="GO700" s="2"/>
      <c r="GP700" s="2"/>
      <c r="GQ700" s="2"/>
      <c r="GR700" s="2"/>
      <c r="GS700" s="2"/>
      <c r="GT700" s="2"/>
      <c r="GU700" s="2"/>
      <c r="GV700" s="2"/>
      <c r="GW700" s="2"/>
      <c r="GX700" s="2"/>
      <c r="GY700" s="2"/>
      <c r="GZ700" s="2"/>
      <c r="HA700" s="2"/>
      <c r="HB700" s="2"/>
      <c r="HC700" s="2"/>
      <c r="HD700" s="2"/>
      <c r="HE700" s="2"/>
      <c r="HF700" s="2"/>
      <c r="HG700" s="2"/>
      <c r="HH700" s="2"/>
      <c r="HI700" s="2"/>
      <c r="HJ700" s="2"/>
      <c r="HK700" s="2"/>
      <c r="HL700" s="2"/>
      <c r="HM700" s="2"/>
      <c r="HN700" s="2"/>
      <c r="HO700" s="2"/>
      <c r="HP700" s="2"/>
      <c r="HQ700" s="2"/>
      <c r="HR700" s="2"/>
      <c r="HS700" s="2"/>
      <c r="HT700" s="2"/>
      <c r="HU700" s="2"/>
      <c r="HV700" s="2"/>
      <c r="HW700" s="2"/>
      <c r="HX700" s="2"/>
      <c r="HY700" s="2"/>
      <c r="HZ700" s="2"/>
      <c r="IA700" s="2"/>
      <c r="IB700" s="2"/>
      <c r="IC700" s="2"/>
      <c r="ID700" s="2"/>
      <c r="IE700" s="2"/>
      <c r="IF700" s="2"/>
      <c r="IG700" s="2"/>
      <c r="IH700" s="2"/>
      <c r="II700" s="2"/>
      <c r="IJ700" s="2"/>
      <c r="IK700" s="2"/>
      <c r="IL700" s="2"/>
      <c r="IM700" s="2"/>
      <c r="IN700" s="2"/>
      <c r="IO700" s="2"/>
      <c r="IP700" s="2"/>
      <c r="IQ700" s="2"/>
      <c r="IR700" s="2"/>
      <c r="IS700" s="2"/>
      <c r="IT700" s="2"/>
      <c r="IU700" s="2"/>
    </row>
    <row r="701" spans="1:255" s="125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O701" s="124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/>
      <c r="FR701" s="2"/>
      <c r="FS701" s="2"/>
      <c r="FT701" s="2"/>
      <c r="FU701" s="2"/>
      <c r="FV701" s="2"/>
      <c r="FW701" s="2"/>
      <c r="FX701" s="2"/>
      <c r="FY701" s="2"/>
      <c r="FZ701" s="2"/>
      <c r="GA701" s="2"/>
      <c r="GB701" s="2"/>
      <c r="GC701" s="2"/>
      <c r="GD701" s="2"/>
      <c r="GE701" s="2"/>
      <c r="GF701" s="2"/>
      <c r="GG701" s="2"/>
      <c r="GH701" s="2"/>
      <c r="GI701" s="2"/>
      <c r="GJ701" s="2"/>
      <c r="GK701" s="2"/>
      <c r="GL701" s="2"/>
      <c r="GM701" s="2"/>
      <c r="GN701" s="2"/>
      <c r="GO701" s="2"/>
      <c r="GP701" s="2"/>
      <c r="GQ701" s="2"/>
      <c r="GR701" s="2"/>
      <c r="GS701" s="2"/>
      <c r="GT701" s="2"/>
      <c r="GU701" s="2"/>
      <c r="GV701" s="2"/>
      <c r="GW701" s="2"/>
      <c r="GX701" s="2"/>
      <c r="GY701" s="2"/>
      <c r="GZ701" s="2"/>
      <c r="HA701" s="2"/>
      <c r="HB701" s="2"/>
      <c r="HC701" s="2"/>
      <c r="HD701" s="2"/>
      <c r="HE701" s="2"/>
      <c r="HF701" s="2"/>
      <c r="HG701" s="2"/>
      <c r="HH701" s="2"/>
      <c r="HI701" s="2"/>
      <c r="HJ701" s="2"/>
      <c r="HK701" s="2"/>
      <c r="HL701" s="2"/>
      <c r="HM701" s="2"/>
      <c r="HN701" s="2"/>
      <c r="HO701" s="2"/>
      <c r="HP701" s="2"/>
      <c r="HQ701" s="2"/>
      <c r="HR701" s="2"/>
      <c r="HS701" s="2"/>
      <c r="HT701" s="2"/>
      <c r="HU701" s="2"/>
      <c r="HV701" s="2"/>
      <c r="HW701" s="2"/>
      <c r="HX701" s="2"/>
      <c r="HY701" s="2"/>
      <c r="HZ701" s="2"/>
      <c r="IA701" s="2"/>
      <c r="IB701" s="2"/>
      <c r="IC701" s="2"/>
      <c r="ID701" s="2"/>
      <c r="IE701" s="2"/>
      <c r="IF701" s="2"/>
      <c r="IG701" s="2"/>
      <c r="IH701" s="2"/>
      <c r="II701" s="2"/>
      <c r="IJ701" s="2"/>
      <c r="IK701" s="2"/>
      <c r="IL701" s="2"/>
      <c r="IM701" s="2"/>
      <c r="IN701" s="2"/>
      <c r="IO701" s="2"/>
      <c r="IP701" s="2"/>
      <c r="IQ701" s="2"/>
      <c r="IR701" s="2"/>
      <c r="IS701" s="2"/>
      <c r="IT701" s="2"/>
      <c r="IU701" s="2"/>
    </row>
    <row r="702" spans="1:255" s="125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O702" s="124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  <c r="FE702" s="2"/>
      <c r="FF702" s="2"/>
      <c r="FG702" s="2"/>
      <c r="FH702" s="2"/>
      <c r="FI702" s="2"/>
      <c r="FJ702" s="2"/>
      <c r="FK702" s="2"/>
      <c r="FL702" s="2"/>
      <c r="FM702" s="2"/>
      <c r="FN702" s="2"/>
      <c r="FO702" s="2"/>
      <c r="FP702" s="2"/>
      <c r="FQ702" s="2"/>
      <c r="FR702" s="2"/>
      <c r="FS702" s="2"/>
      <c r="FT702" s="2"/>
      <c r="FU702" s="2"/>
      <c r="FV702" s="2"/>
      <c r="FW702" s="2"/>
      <c r="FX702" s="2"/>
      <c r="FY702" s="2"/>
      <c r="FZ702" s="2"/>
      <c r="GA702" s="2"/>
      <c r="GB702" s="2"/>
      <c r="GC702" s="2"/>
      <c r="GD702" s="2"/>
      <c r="GE702" s="2"/>
      <c r="GF702" s="2"/>
      <c r="GG702" s="2"/>
      <c r="GH702" s="2"/>
      <c r="GI702" s="2"/>
      <c r="GJ702" s="2"/>
      <c r="GK702" s="2"/>
      <c r="GL702" s="2"/>
      <c r="GM702" s="2"/>
      <c r="GN702" s="2"/>
      <c r="GO702" s="2"/>
      <c r="GP702" s="2"/>
      <c r="GQ702" s="2"/>
      <c r="GR702" s="2"/>
      <c r="GS702" s="2"/>
      <c r="GT702" s="2"/>
      <c r="GU702" s="2"/>
      <c r="GV702" s="2"/>
      <c r="GW702" s="2"/>
      <c r="GX702" s="2"/>
      <c r="GY702" s="2"/>
      <c r="GZ702" s="2"/>
      <c r="HA702" s="2"/>
      <c r="HB702" s="2"/>
      <c r="HC702" s="2"/>
      <c r="HD702" s="2"/>
      <c r="HE702" s="2"/>
      <c r="HF702" s="2"/>
      <c r="HG702" s="2"/>
      <c r="HH702" s="2"/>
      <c r="HI702" s="2"/>
      <c r="HJ702" s="2"/>
      <c r="HK702" s="2"/>
      <c r="HL702" s="2"/>
      <c r="HM702" s="2"/>
      <c r="HN702" s="2"/>
      <c r="HO702" s="2"/>
      <c r="HP702" s="2"/>
      <c r="HQ702" s="2"/>
      <c r="HR702" s="2"/>
      <c r="HS702" s="2"/>
      <c r="HT702" s="2"/>
      <c r="HU702" s="2"/>
      <c r="HV702" s="2"/>
      <c r="HW702" s="2"/>
      <c r="HX702" s="2"/>
      <c r="HY702" s="2"/>
      <c r="HZ702" s="2"/>
      <c r="IA702" s="2"/>
      <c r="IB702" s="2"/>
      <c r="IC702" s="2"/>
      <c r="ID702" s="2"/>
      <c r="IE702" s="2"/>
      <c r="IF702" s="2"/>
      <c r="IG702" s="2"/>
      <c r="IH702" s="2"/>
      <c r="II702" s="2"/>
      <c r="IJ702" s="2"/>
      <c r="IK702" s="2"/>
      <c r="IL702" s="2"/>
      <c r="IM702" s="2"/>
      <c r="IN702" s="2"/>
      <c r="IO702" s="2"/>
      <c r="IP702" s="2"/>
      <c r="IQ702" s="2"/>
      <c r="IR702" s="2"/>
      <c r="IS702" s="2"/>
      <c r="IT702" s="2"/>
      <c r="IU702" s="2"/>
    </row>
    <row r="703" spans="1:255" s="125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O703" s="124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/>
      <c r="FR703" s="2"/>
      <c r="FS703" s="2"/>
      <c r="FT703" s="2"/>
      <c r="FU703" s="2"/>
      <c r="FV703" s="2"/>
      <c r="FW703" s="2"/>
      <c r="FX703" s="2"/>
      <c r="FY703" s="2"/>
      <c r="FZ703" s="2"/>
      <c r="GA703" s="2"/>
      <c r="GB703" s="2"/>
      <c r="GC703" s="2"/>
      <c r="GD703" s="2"/>
      <c r="GE703" s="2"/>
      <c r="GF703" s="2"/>
      <c r="GG703" s="2"/>
      <c r="GH703" s="2"/>
      <c r="GI703" s="2"/>
      <c r="GJ703" s="2"/>
      <c r="GK703" s="2"/>
      <c r="GL703" s="2"/>
      <c r="GM703" s="2"/>
      <c r="GN703" s="2"/>
      <c r="GO703" s="2"/>
      <c r="GP703" s="2"/>
      <c r="GQ703" s="2"/>
      <c r="GR703" s="2"/>
      <c r="GS703" s="2"/>
      <c r="GT703" s="2"/>
      <c r="GU703" s="2"/>
      <c r="GV703" s="2"/>
      <c r="GW703" s="2"/>
      <c r="GX703" s="2"/>
      <c r="GY703" s="2"/>
      <c r="GZ703" s="2"/>
      <c r="HA703" s="2"/>
      <c r="HB703" s="2"/>
      <c r="HC703" s="2"/>
      <c r="HD703" s="2"/>
      <c r="HE703" s="2"/>
      <c r="HF703" s="2"/>
      <c r="HG703" s="2"/>
      <c r="HH703" s="2"/>
      <c r="HI703" s="2"/>
      <c r="HJ703" s="2"/>
      <c r="HK703" s="2"/>
      <c r="HL703" s="2"/>
      <c r="HM703" s="2"/>
      <c r="HN703" s="2"/>
      <c r="HO703" s="2"/>
      <c r="HP703" s="2"/>
      <c r="HQ703" s="2"/>
      <c r="HR703" s="2"/>
      <c r="HS703" s="2"/>
      <c r="HT703" s="2"/>
      <c r="HU703" s="2"/>
      <c r="HV703" s="2"/>
      <c r="HW703" s="2"/>
      <c r="HX703" s="2"/>
      <c r="HY703" s="2"/>
      <c r="HZ703" s="2"/>
      <c r="IA703" s="2"/>
      <c r="IB703" s="2"/>
      <c r="IC703" s="2"/>
      <c r="ID703" s="2"/>
      <c r="IE703" s="2"/>
      <c r="IF703" s="2"/>
      <c r="IG703" s="2"/>
      <c r="IH703" s="2"/>
      <c r="II703" s="2"/>
      <c r="IJ703" s="2"/>
      <c r="IK703" s="2"/>
      <c r="IL703" s="2"/>
      <c r="IM703" s="2"/>
      <c r="IN703" s="2"/>
      <c r="IO703" s="2"/>
      <c r="IP703" s="2"/>
      <c r="IQ703" s="2"/>
      <c r="IR703" s="2"/>
      <c r="IS703" s="2"/>
      <c r="IT703" s="2"/>
      <c r="IU703" s="2"/>
    </row>
    <row r="704" spans="1:255" s="125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O704" s="124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  <c r="FN704" s="2"/>
      <c r="FO704" s="2"/>
      <c r="FP704" s="2"/>
      <c r="FQ704" s="2"/>
      <c r="FR704" s="2"/>
      <c r="FS704" s="2"/>
      <c r="FT704" s="2"/>
      <c r="FU704" s="2"/>
      <c r="FV704" s="2"/>
      <c r="FW704" s="2"/>
      <c r="FX704" s="2"/>
      <c r="FY704" s="2"/>
      <c r="FZ704" s="2"/>
      <c r="GA704" s="2"/>
      <c r="GB704" s="2"/>
      <c r="GC704" s="2"/>
      <c r="GD704" s="2"/>
      <c r="GE704" s="2"/>
      <c r="GF704" s="2"/>
      <c r="GG704" s="2"/>
      <c r="GH704" s="2"/>
      <c r="GI704" s="2"/>
      <c r="GJ704" s="2"/>
      <c r="GK704" s="2"/>
      <c r="GL704" s="2"/>
      <c r="GM704" s="2"/>
      <c r="GN704" s="2"/>
      <c r="GO704" s="2"/>
      <c r="GP704" s="2"/>
      <c r="GQ704" s="2"/>
      <c r="GR704" s="2"/>
      <c r="GS704" s="2"/>
      <c r="GT704" s="2"/>
      <c r="GU704" s="2"/>
      <c r="GV704" s="2"/>
      <c r="GW704" s="2"/>
      <c r="GX704" s="2"/>
      <c r="GY704" s="2"/>
      <c r="GZ704" s="2"/>
      <c r="HA704" s="2"/>
      <c r="HB704" s="2"/>
      <c r="HC704" s="2"/>
      <c r="HD704" s="2"/>
      <c r="HE704" s="2"/>
      <c r="HF704" s="2"/>
      <c r="HG704" s="2"/>
      <c r="HH704" s="2"/>
      <c r="HI704" s="2"/>
      <c r="HJ704" s="2"/>
      <c r="HK704" s="2"/>
      <c r="HL704" s="2"/>
      <c r="HM704" s="2"/>
      <c r="HN704" s="2"/>
      <c r="HO704" s="2"/>
      <c r="HP704" s="2"/>
      <c r="HQ704" s="2"/>
      <c r="HR704" s="2"/>
      <c r="HS704" s="2"/>
      <c r="HT704" s="2"/>
      <c r="HU704" s="2"/>
      <c r="HV704" s="2"/>
      <c r="HW704" s="2"/>
      <c r="HX704" s="2"/>
      <c r="HY704" s="2"/>
      <c r="HZ704" s="2"/>
      <c r="IA704" s="2"/>
      <c r="IB704" s="2"/>
      <c r="IC704" s="2"/>
      <c r="ID704" s="2"/>
      <c r="IE704" s="2"/>
      <c r="IF704" s="2"/>
      <c r="IG704" s="2"/>
      <c r="IH704" s="2"/>
      <c r="II704" s="2"/>
      <c r="IJ704" s="2"/>
      <c r="IK704" s="2"/>
      <c r="IL704" s="2"/>
      <c r="IM704" s="2"/>
      <c r="IN704" s="2"/>
      <c r="IO704" s="2"/>
      <c r="IP704" s="2"/>
      <c r="IQ704" s="2"/>
      <c r="IR704" s="2"/>
      <c r="IS704" s="2"/>
      <c r="IT704" s="2"/>
      <c r="IU704" s="2"/>
    </row>
    <row r="705" spans="1:255" s="125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O705" s="124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  <c r="FE705" s="2"/>
      <c r="FF705" s="2"/>
      <c r="FG705" s="2"/>
      <c r="FH705" s="2"/>
      <c r="FI705" s="2"/>
      <c r="FJ705" s="2"/>
      <c r="FK705" s="2"/>
      <c r="FL705" s="2"/>
      <c r="FM705" s="2"/>
      <c r="FN705" s="2"/>
      <c r="FO705" s="2"/>
      <c r="FP705" s="2"/>
      <c r="FQ705" s="2"/>
      <c r="FR705" s="2"/>
      <c r="FS705" s="2"/>
      <c r="FT705" s="2"/>
      <c r="FU705" s="2"/>
      <c r="FV705" s="2"/>
      <c r="FW705" s="2"/>
      <c r="FX705" s="2"/>
      <c r="FY705" s="2"/>
      <c r="FZ705" s="2"/>
      <c r="GA705" s="2"/>
      <c r="GB705" s="2"/>
      <c r="GC705" s="2"/>
      <c r="GD705" s="2"/>
      <c r="GE705" s="2"/>
      <c r="GF705" s="2"/>
      <c r="GG705" s="2"/>
      <c r="GH705" s="2"/>
      <c r="GI705" s="2"/>
      <c r="GJ705" s="2"/>
      <c r="GK705" s="2"/>
      <c r="GL705" s="2"/>
      <c r="GM705" s="2"/>
      <c r="GN705" s="2"/>
      <c r="GO705" s="2"/>
      <c r="GP705" s="2"/>
      <c r="GQ705" s="2"/>
      <c r="GR705" s="2"/>
      <c r="GS705" s="2"/>
      <c r="GT705" s="2"/>
      <c r="GU705" s="2"/>
      <c r="GV705" s="2"/>
      <c r="GW705" s="2"/>
      <c r="GX705" s="2"/>
      <c r="GY705" s="2"/>
      <c r="GZ705" s="2"/>
      <c r="HA705" s="2"/>
      <c r="HB705" s="2"/>
      <c r="HC705" s="2"/>
      <c r="HD705" s="2"/>
      <c r="HE705" s="2"/>
      <c r="HF705" s="2"/>
      <c r="HG705" s="2"/>
      <c r="HH705" s="2"/>
      <c r="HI705" s="2"/>
      <c r="HJ705" s="2"/>
      <c r="HK705" s="2"/>
      <c r="HL705" s="2"/>
      <c r="HM705" s="2"/>
      <c r="HN705" s="2"/>
      <c r="HO705" s="2"/>
      <c r="HP705" s="2"/>
      <c r="HQ705" s="2"/>
      <c r="HR705" s="2"/>
      <c r="HS705" s="2"/>
      <c r="HT705" s="2"/>
      <c r="HU705" s="2"/>
      <c r="HV705" s="2"/>
      <c r="HW705" s="2"/>
      <c r="HX705" s="2"/>
      <c r="HY705" s="2"/>
      <c r="HZ705" s="2"/>
      <c r="IA705" s="2"/>
      <c r="IB705" s="2"/>
      <c r="IC705" s="2"/>
      <c r="ID705" s="2"/>
      <c r="IE705" s="2"/>
      <c r="IF705" s="2"/>
      <c r="IG705" s="2"/>
      <c r="IH705" s="2"/>
      <c r="II705" s="2"/>
      <c r="IJ705" s="2"/>
      <c r="IK705" s="2"/>
      <c r="IL705" s="2"/>
      <c r="IM705" s="2"/>
      <c r="IN705" s="2"/>
      <c r="IO705" s="2"/>
      <c r="IP705" s="2"/>
      <c r="IQ705" s="2"/>
      <c r="IR705" s="2"/>
      <c r="IS705" s="2"/>
      <c r="IT705" s="2"/>
      <c r="IU705" s="2"/>
    </row>
    <row r="706" spans="1:255" s="125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O706" s="124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  <c r="FE706" s="2"/>
      <c r="FF706" s="2"/>
      <c r="FG706" s="2"/>
      <c r="FH706" s="2"/>
      <c r="FI706" s="2"/>
      <c r="FJ706" s="2"/>
      <c r="FK706" s="2"/>
      <c r="FL706" s="2"/>
      <c r="FM706" s="2"/>
      <c r="FN706" s="2"/>
      <c r="FO706" s="2"/>
      <c r="FP706" s="2"/>
      <c r="FQ706" s="2"/>
      <c r="FR706" s="2"/>
      <c r="FS706" s="2"/>
      <c r="FT706" s="2"/>
      <c r="FU706" s="2"/>
      <c r="FV706" s="2"/>
      <c r="FW706" s="2"/>
      <c r="FX706" s="2"/>
      <c r="FY706" s="2"/>
      <c r="FZ706" s="2"/>
      <c r="GA706" s="2"/>
      <c r="GB706" s="2"/>
      <c r="GC706" s="2"/>
      <c r="GD706" s="2"/>
      <c r="GE706" s="2"/>
      <c r="GF706" s="2"/>
      <c r="GG706" s="2"/>
      <c r="GH706" s="2"/>
      <c r="GI706" s="2"/>
      <c r="GJ706" s="2"/>
      <c r="GK706" s="2"/>
      <c r="GL706" s="2"/>
      <c r="GM706" s="2"/>
      <c r="GN706" s="2"/>
      <c r="GO706" s="2"/>
      <c r="GP706" s="2"/>
      <c r="GQ706" s="2"/>
      <c r="GR706" s="2"/>
      <c r="GS706" s="2"/>
      <c r="GT706" s="2"/>
      <c r="GU706" s="2"/>
      <c r="GV706" s="2"/>
      <c r="GW706" s="2"/>
      <c r="GX706" s="2"/>
      <c r="GY706" s="2"/>
      <c r="GZ706" s="2"/>
      <c r="HA706" s="2"/>
      <c r="HB706" s="2"/>
      <c r="HC706" s="2"/>
      <c r="HD706" s="2"/>
      <c r="HE706" s="2"/>
      <c r="HF706" s="2"/>
      <c r="HG706" s="2"/>
      <c r="HH706" s="2"/>
      <c r="HI706" s="2"/>
      <c r="HJ706" s="2"/>
      <c r="HK706" s="2"/>
      <c r="HL706" s="2"/>
      <c r="HM706" s="2"/>
      <c r="HN706" s="2"/>
      <c r="HO706" s="2"/>
      <c r="HP706" s="2"/>
      <c r="HQ706" s="2"/>
      <c r="HR706" s="2"/>
      <c r="HS706" s="2"/>
      <c r="HT706" s="2"/>
      <c r="HU706" s="2"/>
      <c r="HV706" s="2"/>
      <c r="HW706" s="2"/>
      <c r="HX706" s="2"/>
      <c r="HY706" s="2"/>
      <c r="HZ706" s="2"/>
      <c r="IA706" s="2"/>
      <c r="IB706" s="2"/>
      <c r="IC706" s="2"/>
      <c r="ID706" s="2"/>
      <c r="IE706" s="2"/>
      <c r="IF706" s="2"/>
      <c r="IG706" s="2"/>
      <c r="IH706" s="2"/>
      <c r="II706" s="2"/>
      <c r="IJ706" s="2"/>
      <c r="IK706" s="2"/>
      <c r="IL706" s="2"/>
      <c r="IM706" s="2"/>
      <c r="IN706" s="2"/>
      <c r="IO706" s="2"/>
      <c r="IP706" s="2"/>
      <c r="IQ706" s="2"/>
      <c r="IR706" s="2"/>
      <c r="IS706" s="2"/>
      <c r="IT706" s="2"/>
      <c r="IU706" s="2"/>
    </row>
  </sheetData>
  <mergeCells count="28">
    <mergeCell ref="D115:G115"/>
    <mergeCell ref="I115:K115"/>
    <mergeCell ref="B116:C116"/>
    <mergeCell ref="E116:F116"/>
    <mergeCell ref="I10:J11"/>
    <mergeCell ref="K10:L11"/>
    <mergeCell ref="M10:M15"/>
    <mergeCell ref="E12:E15"/>
    <mergeCell ref="F12:F15"/>
    <mergeCell ref="G12:G15"/>
    <mergeCell ref="H12:H15"/>
    <mergeCell ref="I12:I15"/>
    <mergeCell ref="J12:J15"/>
    <mergeCell ref="K12:K15"/>
    <mergeCell ref="G10:H11"/>
    <mergeCell ref="L12:L15"/>
    <mergeCell ref="A10:A15"/>
    <mergeCell ref="B10:B15"/>
    <mergeCell ref="C10:C15"/>
    <mergeCell ref="D10:D15"/>
    <mergeCell ref="E10:F11"/>
    <mergeCell ref="A8:F8"/>
    <mergeCell ref="H8:K8"/>
    <mergeCell ref="A1:M1"/>
    <mergeCell ref="C2:L2"/>
    <mergeCell ref="A4:M4"/>
    <mergeCell ref="G6:K6"/>
    <mergeCell ref="G7:K7"/>
  </mergeCells>
  <conditionalFormatting sqref="B70:C70 E70:G70 I70 K70 B78:C78 E78:G78 I78 K78 B83:C83 E83:G83 I83 K83 E88:G101 I88:I101 K88:K101 B88:C101 E103:G106 I103:I106 K103:K106 B103:C106 B31">
    <cfRule type="cellIs" dxfId="0" priority="3" stopIfTrue="1" operator="equal">
      <formula>8223.307275</formula>
    </cfRule>
  </conditionalFormatting>
  <pageMargins left="0.7" right="0.7" top="0.75" bottom="0.5" header="0.3" footer="0.3"/>
  <pageSetup paperSize="9" scale="92" orientation="landscape" verticalDpi="4294967295" r:id="rId1"/>
  <headerFooter>
    <oddFooter>Page &amp;P of &amp;N</oddFoot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განმარტებითი</vt:lpstr>
      <vt:lpstr>nakrebi (6)</vt:lpstr>
      <vt:lpstr>1-1(02,11,21)</vt:lpstr>
      <vt:lpstr>1-2(02,11,21) (2)</vt:lpstr>
      <vt:lpstr>'1-1(02,11,21)'!Print_Area</vt:lpstr>
      <vt:lpstr>'1-2(02,11,21) (2)'!Print_Area</vt:lpstr>
      <vt:lpstr>'nakrebi (6)'!Print_Area</vt:lpstr>
    </vt:vector>
  </TitlesOfParts>
  <Company>ARCHSTUDIA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2021-10-08T06:01:19Z</cp:lastPrinted>
  <dcterms:created xsi:type="dcterms:W3CDTF">2005-10-26T10:27:32Z</dcterms:created>
  <dcterms:modified xsi:type="dcterms:W3CDTF">2021-10-08T06:16:21Z</dcterms:modified>
</cp:coreProperties>
</file>